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F66" lockStructure="1"/>
  <bookViews>
    <workbookView windowWidth="28800" windowHeight="12540"/>
  </bookViews>
  <sheets>
    <sheet name="附件一 工程量清单报价（天宝）" sheetId="19" r:id="rId1"/>
    <sheet name="附件二  工程特征描述（天宝）" sheetId="18" r:id="rId2"/>
  </sheets>
  <definedNames>
    <definedName name="_xlnm.Print_Titles" localSheetId="1">'附件二  工程特征描述（天宝）'!#REF!</definedName>
    <definedName name="_xlnm.Print_Titles" localSheetId="0">'附件一 工程量清单报价（天宝）'!#REF!</definedName>
  </definedNames>
  <calcPr calcId="144525"/>
</workbook>
</file>

<file path=xl/sharedStrings.xml><?xml version="1.0" encoding="utf-8"?>
<sst xmlns="http://schemas.openxmlformats.org/spreadsheetml/2006/main" count="3720" uniqueCount="1007">
  <si>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1 </t>
    </r>
  </si>
  <si>
    <t>工程量清单报价表</t>
  </si>
  <si>
    <t>工程名称：天宝服务区提升改造工程</t>
  </si>
  <si>
    <t>序号</t>
  </si>
  <si>
    <t>项目名称</t>
  </si>
  <si>
    <t>计量单位</t>
  </si>
  <si>
    <t>工程量</t>
  </si>
  <si>
    <t>竞价报价（元）</t>
  </si>
  <si>
    <t>总价（元）</t>
  </si>
  <si>
    <t>分部分项工程量清单</t>
  </si>
  <si>
    <t>服务区A区</t>
  </si>
  <si>
    <t>室内装修改造</t>
  </si>
  <si>
    <t>拆除工程</t>
  </si>
  <si>
    <t>1</t>
  </si>
  <si>
    <t>门窗拆除</t>
  </si>
  <si>
    <t>樘</t>
  </si>
  <si>
    <t>2</t>
  </si>
  <si>
    <t>砖（石）砌体拆除</t>
  </si>
  <si>
    <t>m3</t>
  </si>
  <si>
    <t>3</t>
  </si>
  <si>
    <t>平面块料拆除</t>
  </si>
  <si>
    <t>m2</t>
  </si>
  <si>
    <t>4</t>
  </si>
  <si>
    <t>5</t>
  </si>
  <si>
    <t>天棚面龙骨及饰面拆除</t>
  </si>
  <si>
    <t>6</t>
  </si>
  <si>
    <t>7</t>
  </si>
  <si>
    <t>铲除油漆涂料面</t>
  </si>
  <si>
    <t>8</t>
  </si>
  <si>
    <t>9</t>
  </si>
  <si>
    <t>立面块料拆除</t>
  </si>
  <si>
    <t>10</t>
  </si>
  <si>
    <t>隔断隔墙拆除</t>
  </si>
  <si>
    <t>11</t>
  </si>
  <si>
    <t>12</t>
  </si>
  <si>
    <t>踢脚线拆除</t>
  </si>
  <si>
    <t>m</t>
  </si>
  <si>
    <t>13</t>
  </si>
  <si>
    <t>块料、石材台池槽拆除</t>
  </si>
  <si>
    <t>14</t>
  </si>
  <si>
    <t>余方弃置</t>
  </si>
  <si>
    <t>砌筑工程</t>
  </si>
  <si>
    <t>15</t>
  </si>
  <si>
    <t>实心砖墙</t>
  </si>
  <si>
    <t>16</t>
  </si>
  <si>
    <t>17</t>
  </si>
  <si>
    <t>立面砂浆找平层</t>
  </si>
  <si>
    <t>18</t>
  </si>
  <si>
    <t>构造柱</t>
  </si>
  <si>
    <t>19</t>
  </si>
  <si>
    <t>过梁</t>
  </si>
  <si>
    <t>20</t>
  </si>
  <si>
    <t>圈梁</t>
  </si>
  <si>
    <t>21</t>
  </si>
  <si>
    <t>现浇构件钢筋</t>
  </si>
  <si>
    <t>t</t>
  </si>
  <si>
    <t>22</t>
  </si>
  <si>
    <t>23</t>
  </si>
  <si>
    <t>屋面及防水工程</t>
  </si>
  <si>
    <t/>
  </si>
  <si>
    <t>【屋顶漏水重新做防水】</t>
  </si>
  <si>
    <t>24</t>
  </si>
  <si>
    <t>屋面附着层拆除</t>
  </si>
  <si>
    <t>25</t>
  </si>
  <si>
    <t>水泥砂浆楼地面</t>
  </si>
  <si>
    <t>26</t>
  </si>
  <si>
    <t>保温隔热屋面</t>
  </si>
  <si>
    <t>27</t>
  </si>
  <si>
    <t>垫层</t>
  </si>
  <si>
    <t>28</t>
  </si>
  <si>
    <t>平面砂浆找平层</t>
  </si>
  <si>
    <t>29</t>
  </si>
  <si>
    <t>屋面卷材防水</t>
  </si>
  <si>
    <t>【局部修复屋顶】</t>
  </si>
  <si>
    <t>30</t>
  </si>
  <si>
    <t>31</t>
  </si>
  <si>
    <t>32</t>
  </si>
  <si>
    <t>楼地面工程</t>
  </si>
  <si>
    <t>【DM01】</t>
  </si>
  <si>
    <t>33</t>
  </si>
  <si>
    <t>块料楼地面</t>
  </si>
  <si>
    <t>34</t>
  </si>
  <si>
    <t>【DM02】</t>
  </si>
  <si>
    <t>35</t>
  </si>
  <si>
    <t>36</t>
  </si>
  <si>
    <t>37</t>
  </si>
  <si>
    <t>38</t>
  </si>
  <si>
    <t>楼（地）面涂膜防水</t>
  </si>
  <si>
    <t>39</t>
  </si>
  <si>
    <t>墙面涂膜防水</t>
  </si>
  <si>
    <t>【DM03】</t>
  </si>
  <si>
    <t>40</t>
  </si>
  <si>
    <t>41</t>
  </si>
  <si>
    <t>42</t>
  </si>
  <si>
    <t>43</t>
  </si>
  <si>
    <t>【DM04】</t>
  </si>
  <si>
    <t>44</t>
  </si>
  <si>
    <t>45</t>
  </si>
  <si>
    <t>块料装饰线</t>
  </si>
  <si>
    <t>46</t>
  </si>
  <si>
    <t>【DM05】</t>
  </si>
  <si>
    <t>47</t>
  </si>
  <si>
    <t>防静电活动地板</t>
  </si>
  <si>
    <t>48</t>
  </si>
  <si>
    <t>【门槛石】</t>
  </si>
  <si>
    <t>49</t>
  </si>
  <si>
    <t>石材零星项目</t>
  </si>
  <si>
    <t>50</t>
  </si>
  <si>
    <t>天棚工程</t>
  </si>
  <si>
    <t>51</t>
  </si>
  <si>
    <t>天棚吊顶</t>
  </si>
  <si>
    <t>52</t>
  </si>
  <si>
    <t>53</t>
  </si>
  <si>
    <t>54</t>
  </si>
  <si>
    <t>55</t>
  </si>
  <si>
    <t>格栅吊顶</t>
  </si>
  <si>
    <t>56</t>
  </si>
  <si>
    <t>抹灰面油漆涂料</t>
  </si>
  <si>
    <t>57</t>
  </si>
  <si>
    <t>58</t>
  </si>
  <si>
    <t>59</t>
  </si>
  <si>
    <t>灯带槽</t>
  </si>
  <si>
    <t>60</t>
  </si>
  <si>
    <t>木窗帘盒</t>
  </si>
  <si>
    <t>61</t>
  </si>
  <si>
    <t>天棚开孔</t>
  </si>
  <si>
    <t>个</t>
  </si>
  <si>
    <t>内墙柱面工程</t>
  </si>
  <si>
    <t>62</t>
  </si>
  <si>
    <t>63</t>
  </si>
  <si>
    <t>64</t>
  </si>
  <si>
    <t>块料墙面</t>
  </si>
  <si>
    <t>65</t>
  </si>
  <si>
    <t>柱（梁）面装饰</t>
  </si>
  <si>
    <t>66</t>
  </si>
  <si>
    <t>金属踢脚线</t>
  </si>
  <si>
    <t>67</t>
  </si>
  <si>
    <t>金属装饰线</t>
  </si>
  <si>
    <t>68</t>
  </si>
  <si>
    <t>块料踢脚线</t>
  </si>
  <si>
    <t>69</t>
  </si>
  <si>
    <t>门窗工程</t>
  </si>
  <si>
    <t>70</t>
  </si>
  <si>
    <t>防盗门</t>
  </si>
  <si>
    <t>71</t>
  </si>
  <si>
    <t>72</t>
  </si>
  <si>
    <t>金属（塑钢）门</t>
  </si>
  <si>
    <t>73</t>
  </si>
  <si>
    <t>金属（塑钢、断桥）窗</t>
  </si>
  <si>
    <t>74</t>
  </si>
  <si>
    <t>金属纱窗</t>
  </si>
  <si>
    <t>75</t>
  </si>
  <si>
    <t>金属卷帘（闸）门</t>
  </si>
  <si>
    <t>其他装饰工程</t>
  </si>
  <si>
    <t>76</t>
  </si>
  <si>
    <t>成品隔断</t>
  </si>
  <si>
    <t>77</t>
  </si>
  <si>
    <t>洗漱台</t>
  </si>
  <si>
    <t>78</t>
  </si>
  <si>
    <t>79</t>
  </si>
  <si>
    <t>80</t>
  </si>
  <si>
    <t>块料零星项目</t>
  </si>
  <si>
    <t>服务区软装工程</t>
  </si>
  <si>
    <t>标志标牌</t>
  </si>
  <si>
    <t>81</t>
  </si>
  <si>
    <t>总导览牌</t>
  </si>
  <si>
    <t>面</t>
  </si>
  <si>
    <t>82</t>
  </si>
  <si>
    <t>危化品车指示牌（畜牧车指示牌）</t>
  </si>
  <si>
    <t>83</t>
  </si>
  <si>
    <t>维修站指示牌</t>
  </si>
  <si>
    <t>84</t>
  </si>
  <si>
    <t>方向指引牌</t>
  </si>
  <si>
    <t>85</t>
  </si>
  <si>
    <t>室内吊式指示牌</t>
  </si>
  <si>
    <t>86</t>
  </si>
  <si>
    <t>卫生间、母婴室吊式指引牌</t>
  </si>
  <si>
    <t>87</t>
  </si>
  <si>
    <t>洗手间指示牌</t>
  </si>
  <si>
    <t>88</t>
  </si>
  <si>
    <t>开水间指示牌（母婴室指示牌）</t>
  </si>
  <si>
    <t>89</t>
  </si>
  <si>
    <t>淋浴间指示牌</t>
  </si>
  <si>
    <t>90</t>
  </si>
  <si>
    <t>卫生间指示牌</t>
  </si>
  <si>
    <t>91</t>
  </si>
  <si>
    <t>室内安全标识牌</t>
  </si>
  <si>
    <t>92</t>
  </si>
  <si>
    <t>室外配管</t>
  </si>
  <si>
    <t>93</t>
  </si>
  <si>
    <t>室外配线</t>
  </si>
  <si>
    <t>94</t>
  </si>
  <si>
    <t>室内配管</t>
  </si>
  <si>
    <t>95</t>
  </si>
  <si>
    <t>室内配线</t>
  </si>
  <si>
    <t>96</t>
  </si>
  <si>
    <t>拆除路面</t>
  </si>
  <si>
    <t>97</t>
  </si>
  <si>
    <t>水泥混凝土</t>
  </si>
  <si>
    <t>98</t>
  </si>
  <si>
    <t>吊装和运输</t>
  </si>
  <si>
    <t>台班</t>
  </si>
  <si>
    <t>99</t>
  </si>
  <si>
    <t>构件运输</t>
  </si>
  <si>
    <t>项</t>
  </si>
  <si>
    <t>安装工程</t>
  </si>
  <si>
    <t>电气工程</t>
  </si>
  <si>
    <t>100</t>
  </si>
  <si>
    <t>配电箱</t>
  </si>
  <si>
    <t>台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</si>
  <si>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</si>
  <si>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</si>
  <si>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</si>
  <si>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</si>
  <si>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</si>
  <si>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</si>
  <si>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</si>
  <si>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</si>
  <si>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</si>
  <si>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</si>
  <si>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</si>
  <si>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</si>
  <si>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</si>
  <si>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</si>
  <si>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</si>
  <si>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</si>
  <si>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</si>
  <si>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桥架</t>
  </si>
  <si>
    <t>118</t>
  </si>
  <si>
    <t>铁构件</t>
  </si>
  <si>
    <t>kg</t>
  </si>
  <si>
    <t>119</t>
  </si>
  <si>
    <t>配管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</si>
  <si>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</si>
  <si>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</si>
  <si>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</si>
  <si>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</si>
  <si>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</si>
  <si>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</si>
  <si>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</si>
  <si>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</si>
  <si>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</si>
  <si>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</si>
  <si>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</si>
  <si>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</si>
  <si>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凿(压)槽</t>
  </si>
  <si>
    <t>132</t>
  </si>
  <si>
    <t>管道支架</t>
  </si>
  <si>
    <t>133</t>
  </si>
  <si>
    <t>金属结构刷油</t>
  </si>
  <si>
    <t>134</t>
  </si>
  <si>
    <t>电力电缆</t>
  </si>
  <si>
    <t>135</t>
  </si>
  <si>
    <t>136</t>
  </si>
  <si>
    <t>137</t>
  </si>
  <si>
    <t>138</t>
  </si>
  <si>
    <t>139</t>
  </si>
  <si>
    <t>140</t>
  </si>
  <si>
    <t>141</t>
  </si>
  <si>
    <t>电力电缆头</t>
  </si>
  <si>
    <t>142</t>
  </si>
  <si>
    <t>143</t>
  </si>
  <si>
    <t>配线</t>
  </si>
  <si>
    <t>144</t>
  </si>
  <si>
    <t>145</t>
  </si>
  <si>
    <t>146</t>
  </si>
  <si>
    <t>147</t>
  </si>
  <si>
    <t>普通灯具</t>
  </si>
  <si>
    <t>套</t>
  </si>
  <si>
    <t>148</t>
  </si>
  <si>
    <t>149</t>
  </si>
  <si>
    <t>150</t>
  </si>
  <si>
    <t>151</t>
  </si>
  <si>
    <t>152</t>
  </si>
  <si>
    <t>153</t>
  </si>
  <si>
    <t>154</t>
  </si>
  <si>
    <t>装饰灯</t>
  </si>
  <si>
    <t>155</t>
  </si>
  <si>
    <t>156</t>
  </si>
  <si>
    <t>风扇</t>
  </si>
  <si>
    <t>157</t>
  </si>
  <si>
    <t>照明开关</t>
  </si>
  <si>
    <t>158</t>
  </si>
  <si>
    <t>159</t>
  </si>
  <si>
    <t>160</t>
  </si>
  <si>
    <t>161</t>
  </si>
  <si>
    <t>插座</t>
  </si>
  <si>
    <t>162</t>
  </si>
  <si>
    <t>163</t>
  </si>
  <si>
    <t>164</t>
  </si>
  <si>
    <t>165</t>
  </si>
  <si>
    <t>接线盒</t>
  </si>
  <si>
    <t>166</t>
  </si>
  <si>
    <t>167</t>
  </si>
  <si>
    <t>168</t>
  </si>
  <si>
    <t>送配电装置系统</t>
  </si>
  <si>
    <t>系统</t>
  </si>
  <si>
    <t>弱电工程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</si>
  <si>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</si>
  <si>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</si>
  <si>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</si>
  <si>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</si>
  <si>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</si>
  <si>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</si>
  <si>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</si>
  <si>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</si>
  <si>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</si>
  <si>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</si>
  <si>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机柜、机架</t>
  </si>
  <si>
    <t>179</t>
  </si>
  <si>
    <t>录像设备</t>
  </si>
  <si>
    <t>台/套</t>
  </si>
  <si>
    <t>180</t>
  </si>
  <si>
    <t>存储设备</t>
  </si>
  <si>
    <t>181</t>
  </si>
  <si>
    <t>监控摄像设备</t>
  </si>
  <si>
    <t>182</t>
  </si>
  <si>
    <t>双绞线缆</t>
  </si>
  <si>
    <t>183</t>
  </si>
  <si>
    <t>184</t>
  </si>
  <si>
    <t>双绞线缆测试</t>
  </si>
  <si>
    <t>链路/点</t>
  </si>
  <si>
    <t>185</t>
  </si>
  <si>
    <t>信息插座</t>
  </si>
  <si>
    <t>个/块</t>
  </si>
  <si>
    <t>186</t>
  </si>
  <si>
    <t>187</t>
  </si>
  <si>
    <t>路由器</t>
  </si>
  <si>
    <t>188</t>
  </si>
  <si>
    <t>189</t>
  </si>
  <si>
    <t>应急照明工程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</si>
  <si>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</si>
  <si>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</si>
  <si>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</si>
  <si>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</si>
  <si>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</si>
  <si>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</si>
  <si>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</si>
  <si>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</si>
  <si>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</si>
  <si>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</si>
  <si>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</si>
  <si>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</si>
  <si>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</si>
  <si>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</si>
  <si>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水卫工程</t>
  </si>
  <si>
    <t>冷水系统</t>
  </si>
  <si>
    <t>204</t>
  </si>
  <si>
    <t>塑料管</t>
  </si>
  <si>
    <t>205</t>
  </si>
  <si>
    <t>206</t>
  </si>
  <si>
    <t>207</t>
  </si>
  <si>
    <t>管沟土方</t>
  </si>
  <si>
    <t>208</t>
  </si>
  <si>
    <t>套管</t>
  </si>
  <si>
    <t>209</t>
  </si>
  <si>
    <t>水表</t>
  </si>
  <si>
    <t>组/个</t>
  </si>
  <si>
    <t>210</t>
  </si>
  <si>
    <t>螺纹阀门</t>
  </si>
  <si>
    <t>211</t>
  </si>
  <si>
    <t>212</t>
  </si>
  <si>
    <t>淋浴器</t>
  </si>
  <si>
    <t>213</t>
  </si>
  <si>
    <t>给、排水附(配)件</t>
  </si>
  <si>
    <t>个/组</t>
  </si>
  <si>
    <t>热水系统</t>
  </si>
  <si>
    <t>214</t>
  </si>
  <si>
    <t>215</t>
  </si>
  <si>
    <t>216</t>
  </si>
  <si>
    <t>热水器、开水炉</t>
  </si>
  <si>
    <t>排水系统</t>
  </si>
  <si>
    <t>217</t>
  </si>
  <si>
    <t>218</t>
  </si>
  <si>
    <t>219</t>
  </si>
  <si>
    <t>220</t>
  </si>
  <si>
    <t>221</t>
  </si>
  <si>
    <t>222</t>
  </si>
  <si>
    <t>223</t>
  </si>
  <si>
    <t>洗脸盆</t>
  </si>
  <si>
    <t>组</t>
  </si>
  <si>
    <t>224</t>
  </si>
  <si>
    <t>大便器</t>
  </si>
  <si>
    <t>225</t>
  </si>
  <si>
    <t>226</t>
  </si>
  <si>
    <t>227</t>
  </si>
  <si>
    <t>打洞(孔)</t>
  </si>
  <si>
    <t>228</t>
  </si>
  <si>
    <t>229</t>
  </si>
  <si>
    <t>通风空调</t>
  </si>
  <si>
    <t>230</t>
  </si>
  <si>
    <t>复合型风管</t>
  </si>
  <si>
    <t>231</t>
  </si>
  <si>
    <t>碳钢风口、散流器、百叶窗</t>
  </si>
  <si>
    <t>232</t>
  </si>
  <si>
    <t>空调器</t>
  </si>
  <si>
    <t>台/组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</si>
  <si>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</si>
  <si>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</si>
  <si>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</si>
  <si>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</si>
  <si>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</si>
  <si>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</si>
  <si>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</si>
  <si>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</si>
  <si>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</si>
  <si>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</si>
  <si>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</si>
  <si>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</si>
  <si>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</si>
  <si>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</si>
  <si>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</si>
  <si>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</si>
  <si>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</si>
  <si>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设备支架</t>
  </si>
  <si>
    <t>250</t>
  </si>
  <si>
    <t>251</t>
  </si>
  <si>
    <t>铜管</t>
  </si>
  <si>
    <t>252</t>
  </si>
  <si>
    <t>253</t>
  </si>
  <si>
    <t>254</t>
  </si>
  <si>
    <t>255</t>
  </si>
  <si>
    <t>256</t>
  </si>
  <si>
    <t>257</t>
  </si>
  <si>
    <t>258</t>
  </si>
  <si>
    <t>259</t>
  </si>
  <si>
    <t>镀锌钢管</t>
  </si>
  <si>
    <t>260</t>
  </si>
  <si>
    <t>261</t>
  </si>
  <si>
    <t>262</t>
  </si>
  <si>
    <t>管道绝热</t>
  </si>
  <si>
    <t>263</t>
  </si>
  <si>
    <t>264</t>
  </si>
  <si>
    <t>265</t>
  </si>
  <si>
    <t>266</t>
  </si>
  <si>
    <t>267</t>
  </si>
  <si>
    <t>柔性软风管</t>
  </si>
  <si>
    <t>268</t>
  </si>
  <si>
    <t>柔性接口</t>
  </si>
  <si>
    <t>269</t>
  </si>
  <si>
    <t>空调水工程系统调试</t>
  </si>
  <si>
    <t>270</t>
  </si>
  <si>
    <t>通风工程检测、调试</t>
  </si>
  <si>
    <t>抗震支架</t>
  </si>
  <si>
    <t>271</t>
  </si>
  <si>
    <t>272</t>
  </si>
  <si>
    <t>服务区B区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</si>
  <si>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</si>
  <si>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</si>
  <si>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</si>
  <si>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</si>
  <si>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</si>
  <si>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</si>
  <si>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</si>
  <si>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</si>
  <si>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</si>
  <si>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</si>
  <si>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</si>
  <si>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</si>
  <si>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</si>
  <si>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</si>
  <si>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</si>
  <si>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</si>
  <si>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</si>
  <si>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</si>
  <si>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</si>
  <si>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</si>
  <si>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</si>
  <si>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</si>
  <si>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</si>
  <si>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</si>
  <si>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</si>
  <si>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</si>
  <si>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</si>
  <si>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</si>
  <si>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</si>
  <si>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</si>
  <si>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</si>
  <si>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</si>
  <si>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</si>
  <si>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</si>
  <si>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</si>
  <si>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</si>
  <si>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</si>
  <si>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</si>
  <si>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</si>
  <si>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</si>
  <si>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</si>
  <si>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</si>
  <si>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</si>
  <si>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</si>
  <si>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</si>
  <si>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</si>
  <si>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</si>
  <si>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</si>
  <si>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</si>
  <si>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</si>
  <si>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</si>
  <si>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</si>
  <si>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</si>
  <si>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</si>
  <si>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</si>
  <si>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</si>
  <si>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</si>
  <si>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</si>
  <si>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</si>
  <si>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</si>
  <si>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</si>
  <si>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</si>
  <si>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</si>
  <si>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</si>
  <si>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</si>
  <si>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</si>
  <si>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</si>
  <si>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</si>
  <si>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</si>
  <si>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</si>
  <si>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</si>
  <si>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</si>
  <si>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</si>
  <si>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</si>
  <si>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</si>
  <si>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</si>
  <si>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</si>
  <si>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</si>
  <si>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</si>
  <si>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</si>
  <si>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</si>
  <si>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</si>
  <si>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</si>
  <si>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</si>
  <si>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</si>
  <si>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</si>
  <si>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</si>
  <si>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</si>
  <si>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</si>
  <si>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</si>
  <si>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</si>
  <si>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</si>
  <si>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</si>
  <si>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</si>
  <si>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</si>
  <si>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</si>
  <si>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</si>
  <si>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</si>
  <si>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</si>
  <si>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</si>
  <si>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</si>
  <si>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</si>
  <si>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</si>
  <si>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</si>
  <si>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</si>
  <si>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</si>
  <si>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</si>
  <si>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</si>
  <si>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</si>
  <si>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</si>
  <si>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</si>
  <si>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</si>
  <si>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</si>
  <si>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</si>
  <si>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</si>
  <si>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</si>
  <si>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</si>
  <si>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</si>
  <si>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</si>
  <si>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</si>
  <si>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</si>
  <si>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</si>
  <si>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</si>
  <si>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</si>
  <si>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</si>
  <si>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</si>
  <si>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</si>
  <si>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</si>
  <si>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</si>
  <si>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</si>
  <si>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</si>
  <si>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</si>
  <si>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</si>
  <si>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</si>
  <si>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</si>
  <si>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</si>
  <si>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</si>
  <si>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</si>
  <si>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</si>
  <si>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</si>
  <si>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</si>
  <si>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</si>
  <si>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</si>
  <si>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</si>
  <si>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</si>
  <si>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</si>
  <si>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</si>
  <si>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</si>
  <si>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</si>
  <si>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</si>
  <si>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</si>
  <si>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</si>
  <si>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</si>
  <si>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</si>
  <si>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</si>
  <si>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</si>
  <si>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</si>
  <si>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</si>
  <si>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</si>
  <si>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</si>
  <si>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</si>
  <si>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</si>
  <si>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</si>
  <si>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</si>
  <si>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</si>
  <si>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</si>
  <si>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</si>
  <si>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</si>
  <si>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</si>
  <si>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</si>
  <si>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</si>
  <si>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</si>
  <si>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</si>
  <si>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</si>
  <si>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</si>
  <si>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</si>
  <si>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</si>
  <si>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</si>
  <si>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</si>
  <si>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</si>
  <si>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</si>
  <si>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</si>
  <si>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</si>
  <si>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</si>
  <si>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</si>
  <si>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</si>
  <si>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</si>
  <si>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</si>
  <si>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</si>
  <si>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</si>
  <si>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</si>
  <si>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</si>
  <si>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</si>
  <si>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</si>
  <si>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</si>
  <si>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</si>
  <si>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</si>
  <si>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</si>
  <si>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</si>
  <si>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</si>
  <si>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</si>
  <si>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</si>
  <si>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</si>
  <si>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</si>
  <si>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</si>
  <si>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</si>
  <si>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</si>
  <si>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</si>
  <si>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</si>
  <si>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</si>
  <si>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</si>
  <si>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</si>
  <si>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</si>
  <si>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</si>
  <si>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</si>
  <si>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</si>
  <si>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</si>
  <si>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</si>
  <si>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</si>
  <si>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</si>
  <si>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</si>
  <si>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</si>
  <si>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</si>
  <si>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</si>
  <si>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</si>
  <si>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</si>
  <si>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</si>
  <si>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</si>
  <si>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</si>
  <si>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</si>
  <si>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</si>
  <si>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</si>
  <si>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</si>
  <si>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</si>
  <si>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</si>
  <si>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</si>
  <si>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</si>
  <si>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</si>
  <si>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</si>
  <si>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</si>
  <si>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</si>
  <si>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</si>
  <si>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</si>
  <si>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</si>
  <si>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</si>
  <si>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</si>
  <si>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</si>
  <si>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</si>
  <si>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</si>
  <si>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</si>
  <si>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</si>
  <si>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</si>
  <si>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</si>
  <si>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</si>
  <si>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</si>
  <si>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</si>
  <si>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</si>
  <si>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</si>
  <si>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</si>
  <si>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</si>
  <si>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</si>
  <si>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</si>
  <si>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</si>
  <si>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</si>
  <si>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</si>
  <si>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</si>
  <si>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</si>
  <si>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</si>
  <si>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</si>
  <si>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</si>
  <si>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</si>
  <si>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</si>
  <si>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一、分部分项工程量清单合计</t>
  </si>
  <si>
    <t>单价措施项目清单</t>
  </si>
  <si>
    <t>砌筑脚手架</t>
  </si>
  <si>
    <t>构造柱模板</t>
  </si>
  <si>
    <t>过梁模板</t>
  </si>
  <si>
    <t>圈梁模板</t>
  </si>
  <si>
    <t>满堂装饰脚手架</t>
  </si>
  <si>
    <t>双排脚手架</t>
  </si>
  <si>
    <t>脚手架搭拆</t>
  </si>
  <si>
    <t>二、单价措施项目合计</t>
  </si>
  <si>
    <t>三</t>
  </si>
  <si>
    <t>总价措施项目合计</t>
  </si>
  <si>
    <t>四</t>
  </si>
  <si>
    <t>暂估价合计</t>
  </si>
  <si>
    <t>五</t>
  </si>
  <si>
    <t>暂列金合计</t>
  </si>
  <si>
    <t>六</t>
  </si>
  <si>
    <t>含税总价（六=一+二+三+四+五）</t>
  </si>
  <si>
    <t>元</t>
  </si>
  <si>
    <r>
      <rPr>
        <sz val="10.5"/>
        <color rgb="FF000000"/>
        <rFont val="宋体"/>
        <charset val="134"/>
      </rPr>
      <t>竞价人：</t>
    </r>
    <r>
      <rPr>
        <u/>
        <sz val="10.5"/>
        <color rgb="FF000000"/>
        <rFont val="宋体"/>
        <charset val="134"/>
      </rPr>
      <t xml:space="preserve">                                    </t>
    </r>
    <r>
      <rPr>
        <sz val="10.5"/>
        <color rgb="FF000000"/>
        <rFont val="宋体"/>
        <charset val="134"/>
      </rPr>
      <t>（盖单位章）</t>
    </r>
  </si>
  <si>
    <r>
      <rPr>
        <sz val="10.5"/>
        <color rgb="FF000000"/>
        <rFont val="宋体"/>
        <charset val="134"/>
      </rPr>
      <t xml:space="preserve">法定代表人或授权委托人： </t>
    </r>
    <r>
      <rPr>
        <u/>
        <sz val="10.5"/>
        <color rgb="FF000000"/>
        <rFont val="宋体"/>
        <charset val="134"/>
      </rPr>
      <t xml:space="preserve">                   （签字或盖章）</t>
    </r>
  </si>
  <si>
    <r>
      <rPr>
        <sz val="10.5"/>
        <color rgb="FF000000"/>
        <rFont val="宋体"/>
        <charset val="134"/>
      </rPr>
      <t xml:space="preserve">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</si>
  <si>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2 </t>
    </r>
  </si>
  <si>
    <t>工程量清单项目特征描述</t>
  </si>
  <si>
    <r>
      <rPr>
        <b/>
        <sz val="11"/>
        <color theme="1"/>
        <rFont val="宋体"/>
        <charset val="134"/>
      </rPr>
      <t>项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目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名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称</t>
    </r>
  </si>
  <si>
    <t>项目特征描述</t>
  </si>
  <si>
    <t>(1)拆除门窗</t>
  </si>
  <si>
    <t>(1)拆除砖砌体</t>
  </si>
  <si>
    <t>(1)拆除原瓷砖地面（含结合层及找平层）</t>
  </si>
  <si>
    <t>(1)拆除原防腐木地板</t>
  </si>
  <si>
    <t>(1)拆除轻钢龙骨，石膏板吊顶</t>
  </si>
  <si>
    <t>(1)拆除轻钢龙骨，硅酸钙板吊顶</t>
  </si>
  <si>
    <t>(1)拆除天棚油皮</t>
  </si>
  <si>
    <t>(1)铲除墙面油皮</t>
  </si>
  <si>
    <t>(1)拆除瓷砖墙面</t>
  </si>
  <si>
    <t>(1)玻璃隔断拆除</t>
  </si>
  <si>
    <t>(1)轻质隔墙拆除</t>
  </si>
  <si>
    <t>(1)踢脚线材质:块料</t>
  </si>
  <si>
    <t>(1)洗手台拆除</t>
  </si>
  <si>
    <t>(1)废弃料品种:废料
(2)运距:运距自行考虑（本次按20km计入）</t>
  </si>
  <si>
    <t>(1)水泥轻质砖砌筑填补原有水池
(2)水泥轻质砖
(3)墙体类型、砌筑高度:0.6m</t>
  </si>
  <si>
    <t>(1)烧结煤矸石普通砖
(2)Ma5.0专用砂浆</t>
  </si>
  <si>
    <t>(1)双面水泥砂浆粉刷</t>
  </si>
  <si>
    <t>(1)混凝土种类（商品混凝土、现场拌制，泵送、非泵送）:非泵送商品砼
(2)混凝土强度等级:C20</t>
  </si>
  <si>
    <t>(1)I级钢 Φ8</t>
  </si>
  <si>
    <t>(1)I级钢 Φ10</t>
  </si>
  <si>
    <t>(1)I级钢 Φ12</t>
  </si>
  <si>
    <t>(1)拆除至建筑原钢筋砼楼板面</t>
  </si>
  <si>
    <t>(1)20厚M15水泥砂浆保护层</t>
  </si>
  <si>
    <t>(1)60厚挤塑聚苯板保温隔热层</t>
  </si>
  <si>
    <t>(1)最薄处30厚LC5.0轻集料混凝土2%找坡层</t>
  </si>
  <si>
    <t>(1)20厚1:3水泥砂浆找平层</t>
  </si>
  <si>
    <t>(1)4厚SBS改性沥青卷材</t>
  </si>
  <si>
    <t>(1)屋面拆除保护层</t>
  </si>
  <si>
    <t>(1)新做3厚SBS改性沥青防水涂膜
(2)堵漏王灌缝(漏水裂缝)</t>
  </si>
  <si>
    <t>(1)1500*750灰色纹理大板砖(8~12厚专用勾缝剂)
(2)20厚水泥砂浆结合层</t>
  </si>
  <si>
    <t>(1)30厚1:3水泥砂浆找平层
(2)界面剂一道
(3)原建筑钢筋混凝土楼板</t>
  </si>
  <si>
    <t>(1)400*800灰色纹理防滑砖
(2)瓷砖专用粘结剂</t>
  </si>
  <si>
    <t>(1)30厚C20细石混凝土找平层
(2)界面剂一道
(3)原建筑钢筋混凝土楼板</t>
  </si>
  <si>
    <t>(1)休息室淋浴间
(2)1.5厚聚合物水泥防水涂料</t>
  </si>
  <si>
    <t>(1)800*800灰色纹理防滑砖
(2)瓷砖专用粘结剂</t>
  </si>
  <si>
    <t>(1)1.5厚聚合物水泥防水涂料</t>
  </si>
  <si>
    <t>(1)1500*750深灰色纹理大板砖(8~12厚专用勾缝剂)
(2)20厚水泥砂浆结合层</t>
  </si>
  <si>
    <t>(1)成品地砖波形导线
(2)瓷砖专用粘结剂</t>
  </si>
  <si>
    <t>(1)600*600网络地板
(2)可调节支架系统</t>
  </si>
  <si>
    <t>(1)1:3水泥砂浆抹面压实赶光
(2)原建筑钢筋混凝土楼板</t>
  </si>
  <si>
    <t>(1)2cm厚灰网门头石
(2)水泥砂浆结合层</t>
  </si>
  <si>
    <t>(1)30厚1:3水泥砂浆找平层
(2)界面剂一道(3)原建筑钢筋混凝土楼板</t>
  </si>
  <si>
    <t>(1)TP01-600*600*1.2白色铝扣板吊顶
(2)轻钢龙骨</t>
  </si>
  <si>
    <t>(1)TP05-300*300*1.2白色铝扣板吊顶
(2)轻钢龙骨</t>
  </si>
  <si>
    <t>(1)TP06-40*100*1.2灰色铝方通（@100）
(2)轻钢龙骨</t>
  </si>
  <si>
    <t>(1)TP04-9厘纸面石膏板吊顶
(2)轻钢龙骨</t>
  </si>
  <si>
    <t>(1)挑高区域吊顶基架固定
(2)40*40*1.2镀锌方管基架(田字格)
(3)固定下部吊筋用</t>
  </si>
  <si>
    <t>(1)TP03-深灰色水泥漆饰面
(2)刮腻子三道，一底两面
(3)基层类型：原顶</t>
  </si>
  <si>
    <t>(1)TP02-白色水泥漆饰面
(2)刮腻子三道，一底两面
(3)基层类型：原顶</t>
  </si>
  <si>
    <t>(1)白色水泥漆饰面
(2)刮腻子三道，一底两面
(3)基层类型：石膏板</t>
  </si>
  <si>
    <t>(1)灯带槽
(2)做法详F02-04</t>
  </si>
  <si>
    <t>(1)阻燃木作18厘夹板窗帘盒
(2)9厘厚纸面石膏板吊顶</t>
  </si>
  <si>
    <t>(1)每个面积在0.02m2以内</t>
  </si>
  <si>
    <t>(1)白色水泥漆饰面：刮腻子三道，一底两面</t>
  </si>
  <si>
    <t>(1)白色室外水泥漆饰面：刮腻子三道，一底两面</t>
  </si>
  <si>
    <t>(1)400*800墙面砖 (1:3水泥砂浆湿粘,约3cm厚)</t>
  </si>
  <si>
    <t>(1)龙骨材料种类、规格、中距:木龙骨
(2)基层材料种类、规格:胶合板
(3)面层材料品种、规格、颜色:成品整木阻燃墙板
(4)压条材料种类、规格:成品铝合金几型龙骨压条</t>
  </si>
  <si>
    <t>(1)成品铝合金踢脚线</t>
  </si>
  <si>
    <t>(1)成品铝合金L形线</t>
  </si>
  <si>
    <t>(1)8公分高地砖踢脚线</t>
  </si>
  <si>
    <t>(1)8公分高黑钢踢脚线</t>
  </si>
  <si>
    <t>(1)M1
(2)成品单开钢制烤箱防盗门</t>
  </si>
  <si>
    <t>(1)M2
(2)成品单开钢制烤箱防盗门</t>
  </si>
  <si>
    <t>(1)M4024
(2)12厘钢化玻璃地弹门
(3)包含:不锈钢门夹、拉手、门锁、地弹簧等五金配件</t>
  </si>
  <si>
    <t>(1)12厘钢化玻璃
(2)200mm宽防撞条
(3)80*80*1.2黑钢踢脚线
(4)做法详图号XT-10</t>
  </si>
  <si>
    <t>(1)框材质:铝合金型材
(2)窗纱材料品种、规格:金钢纱</t>
  </si>
  <si>
    <t>(1)电动卷帘门
(2)卷帘门电动装置</t>
  </si>
  <si>
    <t>(1)成品淋浴隔断</t>
  </si>
  <si>
    <t>(1)成品陶瓷洗手盆柜,
(2)规格：1000mm*550mm
(3)(包含冷暖不锈钢水龙头1个,给排水软接管,五金配件)
(4)配套成品防水镜柜</t>
  </si>
  <si>
    <t>(1)成人洗手台
(2)规格：5525*600*500mm
(3)3cm厚黑金砂石材挡水线
(4)3cm厚黑金砂石材台面
(5)3cm厚黑金砂石材30mm拉沟
(6)内部5#角钢支架</t>
  </si>
  <si>
    <t>(1)儿童洗手台
(2)规格：1400*600*500mm
(3)3cm厚黑金砂石材挡水线
(4)3cm厚黑金砂石材台面
(5)3cm厚黑金砂石材30mm拉沟
(6)内部5#角钢支架</t>
  </si>
  <si>
    <t>(1)工程部位:窗台压顶
(2)结合层厚度、材料种类:20厚水泥砂浆结合层
(3)面层材料品种、规格、颜色:窗台压顶400X800墙面砖</t>
  </si>
  <si>
    <t>(1)总导览牌
(2)尺寸：5*1.34*0.3m；
(3)材质：2mm厚不锈钢板表面喷进口漆，内部镀锌方管
(4)迷你发光字6000k：230*230*100mm，电线铜芯 导线截面≤2.5mm2，配管镀锌管32mm；
(5)电线预埋水泥路面破除挖槽，开挖凿除30cm厚，沟槽修复c30混凝土30cm厚；
(6)基础：100cm厚C25混凝土垫层，20cm厚素土夯实；?14mm钢筋
(7)预埋铁件：镀锌钢板1540*1020*10mm，1720*1220*10mm,直径28mm预埋钢筋0.7m长4根
(8)具体详见图纸</t>
  </si>
  <si>
    <t>(1)危化品车指示牌（畜牧车指示牌）
(2)尺寸：3*0.8*0.2m；
(3)材质：2mm厚不锈钢板表面喷漆，内部镀锌方管
(4)迷你发光字6000k：280*250*100mm，电线铜芯 导线截面≤2.5mm2，配管镀锌管32mm；
(5)电线预埋水泥路面破除挖槽，开挖凿除30cm厚，沟槽修复c30混凝土30cm厚；
(6)基础：80cm厚C25混凝土垫层，20cm厚素土夯实；?14mm钢筋
(7)预埋铁件：镀锌钢板1000*800*10mm，1200*1000*10mm,直径28mm预埋钢筋0.7m长4根
(8)具体详见图纸</t>
  </si>
  <si>
    <t>(1)维修站指示牌
(2)尺寸：5*1.2*0.62m；
(3)材质：2mm厚不锈钢板表面喷漆，镀锌方管；
(4)电线铜芯 导线截面≤2.5mm2，配管镀锌管32m；
(5)迷你发光字6000k：600*600*100mm，520*50*100mm；
(6)具体详见图纸</t>
  </si>
  <si>
    <t>(1)方向指引牌
(2)尺寸：3.6*1.72*0.15m；
(3)材质：2mm厚不锈钢板表面喷漆，镀锌方管
(4)迷你发光字6000k：105*105*100mm，电线铜芯 导线截面≤2.5mm2，配管镀锌管32mm；
(5)电线预埋水泥路面破除挖槽，开挖凿除30cm厚，沟槽修复c30混凝土30cm厚；
(6)基础：80cm厚C25混凝土垫层，20cm厚素土夯实；?14mm钢筋
(7)预埋铁件：镀锌钢板520*520*10mm，320*320*10mm,直径28mm预埋钢筋0.7m长4根
(8)具体详见图纸</t>
  </si>
  <si>
    <t>(1)室内吊式指示牌
(2)尺寸：2.2*0.35*0.125m；
(3)材质：1.5mm厚不锈钢板，表面喷漆，内部钢结构支撑，不锈钢空心圆钢吊装；
(4)文字图形部分：108*108mm，激光雕刻镂空，3mm亚克力面板内置2835模组灯</t>
  </si>
  <si>
    <t>(1)卫生间、母婴室吊式指引牌
(2)尺寸：1.2*0.35*0.125m；
(3)材质：1.5mm厚不锈钢板，表面喷漆，内部钢结构支撑，不锈钢空心圆钢吊装；
(4)文字图形部分：125*125mm，激光雕刻镂空，3mm亚克力面板内置2835模组灯</t>
  </si>
  <si>
    <t>(1)洗水间指示牌（女洗水间，第三卫生间，男洗手间）
(2)尺寸：450*200*20mm；
(3)材质：1.5mm厚不锈钢板，表面喷漆；
(4)文字部分：90*90mm，激光雕刻镂空，3mm亚克力面板内置2835模组灯</t>
  </si>
  <si>
    <t>(1)开水间指示牌（母婴室指示牌）
(2)尺寸：350*175*20mm；
(3)材质：1.5mm厚不锈钢板，表面喷漆，0.5mm镀锌板折板成型墙面固定；
(4)文字部分：45*45mm，激光雕刻镂空，3mm亚克力面板内置2835模组灯</t>
  </si>
  <si>
    <t>(1)淋浴间标识牌
(2)尺寸：300*120*15mm；
(3)材质：10mm厚亚克力UV雕刻打底，5mm亚克力背U造型；
(4)文字图案丝网印刷</t>
  </si>
  <si>
    <t>(1)卫生间指示牌
(2)尺寸：120*120*15mm；
(3)材质：10mm亚克力UV雕刻打底，5mm亚克力背U造型
(4)文字图案丝网印刷</t>
  </si>
  <si>
    <t>(1)室内安全标识牌
(2)尺寸：250*100*15mm；
(3)材质：10mm厚亚克力UV雕刻打底，5mm亚克力背U造型，
(4)文字图案丝网印刷</t>
  </si>
  <si>
    <t>(1)室外标志牌发光字配管镀锌管32mm</t>
  </si>
  <si>
    <t>(1)室外标志牌发光字电线：铜芯 导线截面≤2.5mm2</t>
  </si>
  <si>
    <t>(1)室内标志牌发光模组灯配管PC16</t>
  </si>
  <si>
    <t>(1)室内指示牌发光模组灯电线BV-2.5mm</t>
  </si>
  <si>
    <t>(1)水泥路面破除挖槽
(2)开挖凿除30cm厚
(3)挖掘机装车并外运15KM</t>
  </si>
  <si>
    <t>(1)电线预埋沟槽修复c30混凝土30cm厚</t>
  </si>
  <si>
    <t>(1)现场标识牌吊装和运输</t>
  </si>
  <si>
    <t>(1)名称:配电箱AL1
(2)安装方式:悬挂嵌入式</t>
  </si>
  <si>
    <t>(1)名称:配电箱AR1
(2)安装方式:悬挂嵌入式</t>
  </si>
  <si>
    <t>(1)名称:配电箱AR2
(2)安装方式:悬挂嵌入式</t>
  </si>
  <si>
    <t>(1)名称:配电箱AR3
(2)安装方式:悬挂嵌入式</t>
  </si>
  <si>
    <t>(1)名称:配电箱AR4
(2)安装方式:悬挂嵌入式</t>
  </si>
  <si>
    <t>(1)名称:配电箱AZ1
(2)安装方式:悬挂嵌入式</t>
  </si>
  <si>
    <t>(1)名称:配电箱AZ2
(2)安装方式:悬挂嵌入式</t>
  </si>
  <si>
    <t>(1)名称:配电箱AZ3
(2)安装方式:悬挂嵌入式</t>
  </si>
  <si>
    <t>(1)名称:配电箱AZ4
(2)安装方式:悬挂嵌入式</t>
  </si>
  <si>
    <t>(1)名称:配电箱AZ5
(2)安装方式:悬挂嵌入式</t>
  </si>
  <si>
    <t>(1)名称:配电箱AZ6
(2)安装方式:悬挂嵌入式</t>
  </si>
  <si>
    <t>(1)名称:配电箱AZ7
(2)安装方式:悬挂嵌入式</t>
  </si>
  <si>
    <t>(1)名称:配电箱AZ8
(2)安装方式:悬挂嵌入式</t>
  </si>
  <si>
    <t>(1)名称:配电箱AZ9
(2)安装方式:悬挂嵌入式</t>
  </si>
  <si>
    <t>(1)名称:配电箱AZ10
(2)安装方式:悬挂嵌入式</t>
  </si>
  <si>
    <t>(1)名称:配电箱AZ11
(2)安装方式:悬挂嵌入式</t>
  </si>
  <si>
    <t>(1)名称:配电箱AZ12
(2)安装方式:悬挂嵌入式</t>
  </si>
  <si>
    <t>(1)规格:200*100
(2)类型:钢制槽式桥架
(3)名称:桥架
(4)接地要求:接地跨接</t>
  </si>
  <si>
    <t>(1)材质:槽钢
(2)名称:电缆桥架支撑架制安</t>
  </si>
  <si>
    <t>(1)规格:JDG20
(2)名称:电气配管
(3)配置形式:明配</t>
  </si>
  <si>
    <t>(1)规格:JDG25
(2)名称:电气配管
(3)配置形式:明配</t>
  </si>
  <si>
    <t>(1)规格:JDG32
(2)名称:电气配管
(3)配置形式:明配</t>
  </si>
  <si>
    <t>(1)规格:JDG40
(2)名称:电气配管
(3)配置形式:明配</t>
  </si>
  <si>
    <t>(1)规格:JDG20
(2)名称:电气配管
(3)配置形式:暗配</t>
  </si>
  <si>
    <t>(1)规格:JDG25
(2)名称:电气配管
(3)配置形式:暗配</t>
  </si>
  <si>
    <t>(1)规格:JDG32
(2)名称:电气配管
(3)配置形式:暗配</t>
  </si>
  <si>
    <t>(1)规格:JDG40
(2)名称:电气配管(3)配置形式:暗配</t>
  </si>
  <si>
    <t>(1)材质:焊接钢管
(2)规格:DN150
(3)名称:电气配管
(4)配置形式:暗配</t>
  </si>
  <si>
    <t>(1)材质:金属软管
(2)规格:DN20
(3)名称:电气配管
(4)配置形式:明配</t>
  </si>
  <si>
    <t>(1)材质:金属软管
(2)规格:DN32
(3)名称:电气配管
(4)配置形式:明配</t>
  </si>
  <si>
    <t>(1)材质:金属软管
(2)规格:DN40
(3)名称:电气配管
(4)配置形式:明配</t>
  </si>
  <si>
    <t>(1) 
(2)名称:凿(压)槽
(3)填充(恢复)方式:水泥砂浆填补</t>
  </si>
  <si>
    <t>(1)管道支架制安
(2)材质:型钢</t>
  </si>
  <si>
    <t>(1)结构类型:管道支架
(2)除锈级别:轻锈
(3)油漆品种:红丹防锈漆、调和漆
(4)涂刷遍数、漆膜厚度:各两道</t>
  </si>
  <si>
    <t>(1)型号:3*4
(2)规格:WDZBN-YJY-
(3)材质:铜芯
(4)名称:电力电缆
(5)电压等级(kV):1kv
(6)敷设方式、部位:室内</t>
  </si>
  <si>
    <t>(1)型号:3*6
(2)规格:WDZB-YJY-
(3)材质:铜芯
(4)名称:电力电缆
(5)电压等级(kV):1kv
(6)敷设方式、部位:室内</t>
  </si>
  <si>
    <t>(1)型号:5*6
(2)规格:WDZB-YJY-
(3)材质:铜芯
(4)名称:电力电缆
(5)电压等级(kV):1kv
(6)敷设方式、部位:室内</t>
  </si>
  <si>
    <t>(1)型号:3*10
(2)规格:WDZB-YJY-
(3)材质:铜芯
(4)名称:电力电缆
(5)电压等级(kV):1kv(6)敷设方式、部位:室内</t>
  </si>
  <si>
    <t>(1)型号:5*10
(2)规格:WDZB-YJY-
(3)材质:铜芯
(4)名称:电力电缆
(5)电压等级(kV):1kv
(6)敷设方式、部位:室内</t>
  </si>
  <si>
    <t>(1)型号:3*16
(2)规格:WDZB-YJY-
(3)材质:铜芯
(4)名称:电力电缆
(5)电压等级(kV):1kv
(6)敷设方式、部位:室内</t>
  </si>
  <si>
    <t>(1)型号:4*150
(2)规格:WDZ-YJY22
(3)材质:铜芯
(4)名称:电力电缆
(5)电压等级(kV):1kv
(6)敷设方式、部位:室内</t>
  </si>
  <si>
    <t>(1)规格:三芯
(2)名称:干包式电缆头
(3)安装部位:室内
(4)型号:电缆截面≤16mm2</t>
  </si>
  <si>
    <t>(1)规格:三芯
(2)名称:干包式电缆头
(3)安装部位:室内
(4)型号:电缆截面≤120mm2</t>
  </si>
  <si>
    <t>(1)材质:铜芯
(2)规格:WDZB-BYJ-
(3)名称:配线
(4)型号:2.5mm2
(5)配线形式:线槽配线</t>
  </si>
  <si>
    <t>(1)材质:铜芯
(2)规格:WDZB-BYJ-
(3)名称:配线
(4)型号:2.5mm2
(5)配线形式:管内布线</t>
  </si>
  <si>
    <t>(1)材质:铜芯
(2)规格:WDZB-BYJ-
(3)名称:配线
(4)型号:4.0mm2
(5)配线形式:管内布线</t>
  </si>
  <si>
    <t>(1)材质:铜芯
(2)规格:WDZB-BYJ-
(3)名称:配线
(4)型号:10.0mm2(5)配线形式:管内布线</t>
  </si>
  <si>
    <t>(1)规格:300×300
(2)名称:LED灯盘
(3)型号:20W</t>
  </si>
  <si>
    <t>(1)规格:600×600
(2)名称:平板灯</t>
  </si>
  <si>
    <t>(1)规格:1200×100
(2)名称:长条灯
(3)型号:48W</t>
  </si>
  <si>
    <t>(1)规格:1200×300
(2)名称:平板灯</t>
  </si>
  <si>
    <t>(1)规格:2000×100
(2)名称:长条灯
(3)68W</t>
  </si>
  <si>
    <t>(1)规格:Ф600
(2)名称:防水防尘灯
(3)型号:40W</t>
  </si>
  <si>
    <t>(1)类型:拆除原有灯具</t>
  </si>
  <si>
    <t>(1)名称:防眩筒灯
(2)规格:Ф100</t>
  </si>
  <si>
    <t>(1)名称:灯带</t>
  </si>
  <si>
    <t>(1)规格:300×300
(2)名称:排气扇</t>
  </si>
  <si>
    <t>(1)名称:双联单控开关</t>
  </si>
  <si>
    <t>(1)名称:三联单控开关</t>
  </si>
  <si>
    <t>(1)名称:四联单控开关</t>
  </si>
  <si>
    <t>(1)名称:双联双控开关</t>
  </si>
  <si>
    <t>(1)规格:10A
(2)名称:五孔插座</t>
  </si>
  <si>
    <t>(1)规格:16A
(2)名称:三孔插座</t>
  </si>
  <si>
    <t>(1)10A
(2)名称:弹起式五孔插座</t>
  </si>
  <si>
    <t>(1)规格:100*100*55
(2)名称:多媒体插座(地插)</t>
  </si>
  <si>
    <t>(1)材质:钢制
(2)名称:接线盒</t>
  </si>
  <si>
    <t>(1)材质:钢制
(2)名称:开关(插座)接线盒</t>
  </si>
  <si>
    <t>(1)名称:空白面板</t>
  </si>
  <si>
    <t>(1)名称:输配电装置系统调试(2)电压等级(kV):≤1kV交流供电</t>
  </si>
  <si>
    <t>(1)材质:PC
(2)规格:DN20
(3)名称:电气配管
(4)配置形式:暗配</t>
  </si>
  <si>
    <t>(1)材质:PC
(2)规格:DN20
(3)名称:电气配管
(4)配置形式:明配</t>
  </si>
  <si>
    <t>(1)材质:焊接钢管
(2)规格:DN32
(3)名称:电气配管
(4)配置形式:暗配</t>
  </si>
  <si>
    <t>(1)规格:600×600×2000
(2)名称:42U网络机柜</t>
  </si>
  <si>
    <t>(1)名称:16路硬盘录像机</t>
  </si>
  <si>
    <t>(1)名称:监控硬盘4T</t>
  </si>
  <si>
    <t>(1)名称:400万室内半球摄像机</t>
  </si>
  <si>
    <t>(1)UTP6
(2)管内穿放</t>
  </si>
  <si>
    <t>(1)UTP6
(2)线槽内布放</t>
  </si>
  <si>
    <t>(1)测试内容:测试(4对双绞线缆)</t>
  </si>
  <si>
    <t>(1)名称:双口网络插座</t>
  </si>
  <si>
    <t>(1)名称:电信插座</t>
  </si>
  <si>
    <t>(1)双频吸顶无线AP</t>
  </si>
  <si>
    <t>(1)材质:塑料
(2)名称:接线盒</t>
  </si>
  <si>
    <t>(1)名称:A型应急照明集中电源(1AED)</t>
  </si>
  <si>
    <t>(1)材质:铜芯
(2)规格:WDZN-BYJ
(3)名称:配线
(4)型号:2.5mm2
(5)配线形式:管内布线</t>
  </si>
  <si>
    <t>(1)规格:WDZN-RYJ-
(2)名称:穿多芯软导线
(3)型号:2*1.5
(4)配线部位:穿管布放</t>
  </si>
  <si>
    <t>(1)名称:壁挂照明灯
(2)安装形式:墙壁式</t>
  </si>
  <si>
    <t>(1)名称:安全出口标志灯
(2)安装形式:墙壁式</t>
  </si>
  <si>
    <t>(1)名称:多信息复合标志灯
(2)安装形式:墙壁式</t>
  </si>
  <si>
    <t>(1)名称:单向疏散标志灯具
(2)安装形式:地埋</t>
  </si>
  <si>
    <t>(1)名称:双向疏散标志灯具
(2)安装形式:地埋</t>
  </si>
  <si>
    <t>(1)连接形式:热熔连接
(2)安装部位:室内
(3)材质、规格:PPR给水管DN15
(4)压力试验及吹、洗设计要求:水压试验及水冲洗
(5)管道消毒、冲洗</t>
  </si>
  <si>
    <t>(1)连接形式:热熔连接
(2)安装部位:室内
(3)材质、规格:PPR给水管DN20
(4)压力试验及吹、洗设计要求:水压试验及水冲洗
(5)管道消毒、冲洗</t>
  </si>
  <si>
    <t>(1)土壤类别:三类土
(2)管外径:De63以内
(3)原土回填</t>
  </si>
  <si>
    <t>(1)规格:DN20
(2)名称、类型:柔性防水套管</t>
  </si>
  <si>
    <t>(1)连接形式:螺纹连接
(2)型号、规格:普通水表水表DN32</t>
  </si>
  <si>
    <t>(1)连接形式:螺纹连接
(2)规格、压力等级:DN20
(3)类型:截止阀</t>
  </si>
  <si>
    <t>(1)连接形式:螺纹连接
(2)规格、压力等级:DN20
(3)类型:止回阀</t>
  </si>
  <si>
    <t>(1)材质、规格:成套淋浴器(手动开关 冷热水)</t>
  </si>
  <si>
    <t>(1)型号、规格:水龙头DN20</t>
  </si>
  <si>
    <t>(1)安装方式:挂式
(2)型号、容积:电热水器50L</t>
  </si>
  <si>
    <t>(1)连接形式:粘接
(2)安装部位:室内
(3)材质、规格:UPVC塑料排水管DN50
(4)压力试验及吹、洗设计要求:灌水试验</t>
  </si>
  <si>
    <t>(1)连接形式:粘接
(2)安装部位:室内
(3)材质、规格:UPVC塑料排水管DN75
(4)压力试验及吹、洗设计要求:灌水试验</t>
  </si>
  <si>
    <t>(1)连接形式:粘接
(2)安装部位:室内
(3)材质、规格:UPVC塑料排水管DN100
(4)压力试验及吹、洗设计要求:灌水试验</t>
  </si>
  <si>
    <t>(1)规格:DN80
(2)名称、类型:柔性防水套管制安</t>
  </si>
  <si>
    <t>(1)土壤类别:三类土
(2)管外径:DN50以内
(3)原土回填</t>
  </si>
  <si>
    <t>(1)土壤类别:三类土
(2)管外径:DN100以内
(3)原土回填</t>
  </si>
  <si>
    <t>(1)组装形式:单冷水感应水嘴台下式洗脸盆
(2)材质:陶瓷</t>
  </si>
  <si>
    <t>(1)材质:陶瓷
(2)规格、类型:坐式大便器安装(连体水箱)</t>
  </si>
  <si>
    <t>(1)型号、规格:地漏DN50</t>
  </si>
  <si>
    <t>(1)型号、规格:地漏DN75</t>
  </si>
  <si>
    <t>(1)规格:钻孔直径63mm以内
(2)名称:钻孔及堵洞
(3)填充(恢复)方式:水泥砂浆</t>
  </si>
  <si>
    <t>(1)规格:钻孔直径83mm以内
(2)名称:钻孔及堵洞
(3)填充(恢复)方式:水泥砂浆</t>
  </si>
  <si>
    <t>(1)规格:钻孔直径108mm以内
(2)名称:钻孔及堵洞
(3)填充(恢复)方式:水泥砂浆</t>
  </si>
  <si>
    <t>(1)材质:双面复合压花彩钢板
(2)名称:防腐复合风管
(3)形状:矩形</t>
  </si>
  <si>
    <t>(1)规格:600×600
(2)名称:方形散流器(ABS)</t>
  </si>
  <si>
    <t>(1)规格:制冷量37.5KW
(2)名称:空调室外机
(3)型号:SWJ-335</t>
  </si>
  <si>
    <t>(1)规格:制冷量61.5KW
(2)名称:空调室外机
(3)型号:SWJ-615</t>
  </si>
  <si>
    <t>(1)规格:制冷量73.5KW
(2)名称:空调室外机
(3)型号:SWJ-730</t>
  </si>
  <si>
    <t>(1)规格:制冷量2.8KW,风量450m3/h
(2)名称:多联风管式空调机
(3)型号:SNJ-F28</t>
  </si>
  <si>
    <t>(1)规格:制冷量5.0KW,风量750m3/h
(2)名称:多联风管式空调机
(3)型号:SNJ-F50</t>
  </si>
  <si>
    <t>(1)规格:制冷量5.6KW,风量850m3/h
(2)名称:多联风管式空调机
(3)型号:SNJ-F56</t>
  </si>
  <si>
    <t>(1)规格:制冷量7.1KW,风量1100m3/h
(2)名称:多联风管式空调机
(3)型号:SNJ-F71</t>
  </si>
  <si>
    <t>(1)规格:制冷量12.5KW,风量2000m3/h
(2)名称:多联风管式空调机
(3)型号:SNJ-F125</t>
  </si>
  <si>
    <t>(1)规格:制冷量14.0KW,风量2000m3/h
(2)名称:多联风管式空调机
(3)型号:SNJ-F140</t>
  </si>
  <si>
    <t>(1)规格:制冷量14.0KW,风量2000m3/h
(2)名称:多联风管式空调机
(3)型号:SNJ-T125</t>
  </si>
  <si>
    <t>(1)规格:制冷量12.0KW,风量1750m3/h
(2)名称:分体天井式空调机
(3)型号:KFR-120TW</t>
  </si>
  <si>
    <t>(1)规格:制冷量7.2KW,风量1300m3/h
(2)名称:风管机
(3)型号:FGP7.2/D</t>
  </si>
  <si>
    <t>(1)规格:制冷量10.0KW,风量1750m3/h
(2)名称:风管机
(3)型号:FGP10/D</t>
  </si>
  <si>
    <t>(1)规格:制冷量12.5KW,风量2000m3/h
(2)名称:风管机
(3)型号:FGP12/D</t>
  </si>
  <si>
    <t>(1)规格:900×300
(2)名称:单层百叶</t>
  </si>
  <si>
    <t>(1)规格:1200×300
(2)名称:单层百叶</t>
  </si>
  <si>
    <t>(1)规格:1500×300
(2)名称:单层百叶</t>
  </si>
  <si>
    <t>(1)材质:型钢
(2)形式:设备支架</t>
  </si>
  <si>
    <t>(1)规格、压力等级:Ф6.35mm
(2)连接形式:氧乙炔焊(3)安装部位:室内
(4)压力试验及吹、洗设计要求:气压试验及空气吹扫</t>
  </si>
  <si>
    <t>(1)规格、压力等级:Ф9.52mm
(2)连接形式:氧乙炔焊
(3)安装部位:室内
(4)压力试验及吹、洗设计要求:气压试验及空气吹扫</t>
  </si>
  <si>
    <t>(1)规格、压力等级:Ф12.7mm
(2)连接形式:氧乙炔焊
(3)安装部位:室内
(4)压力试验及吹、洗设计要求:气压试验及空气吹扫</t>
  </si>
  <si>
    <t>(1)规格、压力等级:Ф15.9mm
(2)连接形式:氧乙炔焊
(3)安装部位:室内
(4)压力试验及吹、洗设计要求:气压试验及空气吹扫</t>
  </si>
  <si>
    <t>(1)规格、压力等级:Ф19.05mm
(2)连接形式:氧乙炔焊
(3)安装部位:室内
(4)压力试验及吹、洗设计要求:气压试验及空气吹扫</t>
  </si>
  <si>
    <t>(1)规格、压力等级:Ф22.2mm
(2)连接形式:氧乙炔焊
(3)安装部位:室内
(4)压力试验及吹、洗设计要求:气压试验及空气吹扫</t>
  </si>
  <si>
    <t>(1)规格、压力等级:Ф25.4mm
(2)连接形式:氧乙炔焊
(3)安装部位:室内
(4)压力试验及吹、洗设计要求:气压试验及空气吹扫</t>
  </si>
  <si>
    <t>(1)规格、压力等级:Ф28.6mm
(2)连接形式:氧乙炔焊
(3)安装部位:室内
(4)压力试验及吹、洗设计要求:气压试验及空气吹扫</t>
  </si>
  <si>
    <t>(1)镀锌钢管DN25
(2)连接形式:螺纹连接
(3)安装部位:室内
(4)压力试验及吹、洗设计要求:注水试验</t>
  </si>
  <si>
    <t>(1)镀锌钢管DN32
(2)连接形式:螺纹连接
(3)安装部位:室内
(4)压力试验及吹、洗设计要求:注水试验</t>
  </si>
  <si>
    <t>(1)镀锌钢管DN40
(2)连接形式:螺纹连接
(3)安装部位:室内
(4)压力试验及吹、洗设计要求:注水试验</t>
  </si>
  <si>
    <t>(1)绝热材料品种:带铝箔离心玻璃棉
(2)绝热厚度:25mm
(3)管道外径:DN50mm以下</t>
  </si>
  <si>
    <t>(1)材质:塑料套管
(2)规格:DN150</t>
  </si>
  <si>
    <t>(1)材质:冷媒管铜分支器
(2)型号、规格:DN20</t>
  </si>
  <si>
    <t>(1)材质:冷媒管铜分支器
(2)型号、规格:DN25</t>
  </si>
  <si>
    <t>(1)材质:冷媒管铜分支器
(2)型号、规格:DN32</t>
  </si>
  <si>
    <t>(1)名称:保温送风软管
(2)规格:Ф250</t>
  </si>
  <si>
    <t>(1)不燃柔性软接</t>
  </si>
  <si>
    <t>(1)材质:电缆桥架侧向支架（C)
(2)管架形式:TN?-QJ200</t>
  </si>
  <si>
    <t>(1)材质:TN?-QJ200
(2)管架形式:电缆桥架双向支架（S)</t>
  </si>
  <si>
    <t>(1)混凝土种类（商品混凝土、现场拌制，泵送、非泵送）:非泵送商品砼(2)混凝土强度等级:C20</t>
  </si>
  <si>
    <t>(1)龙骨材料种类、规格、中距:木龙骨
(2)基层材料种类、规格:胶合板(3)面层材料品种、规格、颜色:成品整木阻燃墙板
(4)压条材料种类、规格:成品铝合金几型龙骨压条</t>
  </si>
  <si>
    <t>(1)成人洗手台
(2)规格：5525*600*500mm
(3)3cm厚黑金砂石材挡水线
(4)3cm厚黑金砂石材台面(5)3cm厚黑金砂石材30mm拉沟
(6)内部5#角钢支架</t>
  </si>
  <si>
    <t>(1)规格:JDG40
(2)名称:电气配管
(3)配置形式:暗配</t>
  </si>
  <si>
    <t>(1)材质:焊接钢管
(2)规格:DN150(3)名称:电气配管
(4)配置形式:暗配</t>
  </si>
  <si>
    <t>(1)型号:3*10
(2)规格:WDZB-YJY-
(3)材质:铜芯
(4)名称:电力电缆
(5)电压等级(kV):1kv
(6)敷设方式、部位:室内</t>
  </si>
  <si>
    <t>(1)型号:5*10(2)规格:WDZB-YJY-
(3)材质:铜芯
(4)名称:电力电缆
(5)电压等级(kV):1kv
(6)敷设方式、部位:室内</t>
  </si>
  <si>
    <t>(1)材质:铜芯
(2)规格:WDZB-BYJ-
(3)名称:配线
(4)型号:10.0mm2
(5)配线形式:管内布线</t>
  </si>
  <si>
    <t>(1)规格:300×300(2)名称:LED灯盘
(3)型号:20W</t>
  </si>
  <si>
    <t>(1)名称:输配电装置系统调试
(2)电压等级(kV):≤1kV交流供电</t>
  </si>
  <si>
    <t>(1)连接形式:热熔连接(2)安装部位:室内
(3)材质、规格:PPR给水管DN15
(4)压力试验及吹、洗设计要求:水压试验及水冲洗
(5)管道消毒、冲洗</t>
  </si>
  <si>
    <t>(1)规格、压力等级:Ф6.35mm
(2)连接形式:氧乙炔焊
(3)安装部位:室内
(4)压力试验及吹、洗设计要求:气压试验及空气吹扫</t>
  </si>
  <si>
    <t>(1)镀锌钢管DN25
(2)连接形式:螺纹连接(3)安装部位:室内
(4)压力试验及吹、洗设计要求:注水试验</t>
  </si>
  <si>
    <t>分部分项工程量清单合计</t>
  </si>
  <si>
    <t>(1)服务高度:5.2m以内</t>
  </si>
  <si>
    <t>(1)服务高度:8m以内</t>
  </si>
  <si>
    <t>(1)外脚手架（落地式钢管）(外墙扣件式钢管脚手架 双排 )
(2)高空作业</t>
  </si>
  <si>
    <r>
      <rPr>
        <sz val="10.5"/>
        <color rgb="FF000000"/>
        <rFont val="宋体"/>
        <charset val="134"/>
      </rPr>
      <t xml:space="preserve">                               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</si>
</sst>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_ "/>
    <numFmt numFmtId="178" formatCode="0.00_ "/>
  </numFmts>
  <fonts count="36">
    <font>
      <sz val="11"/>
      <color theme="1"/>
      <name val="宋体"/>
      <charset val="134"/>
      <scheme val="minor"/>
    </font>
    <font>
      <sz val="12"/>
      <color theme="1"/>
      <name val="华文楷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5"/>
      <color theme="1"/>
      <name val="华文楷体"/>
      <charset val="134"/>
    </font>
    <font>
      <b/>
      <sz val="10"/>
      <color theme="1"/>
      <name val="宋体"/>
      <charset val="134"/>
    </font>
    <font>
      <sz val="10.5"/>
      <color rgb="FF000000"/>
      <name val="宋体"/>
      <charset val="134"/>
    </font>
    <font>
      <sz val="10"/>
      <color theme="1"/>
      <name val="Calibri"/>
      <charset val="134"/>
    </font>
    <font>
      <b/>
      <sz val="20"/>
      <color theme="1"/>
      <name val="宋体"/>
      <charset val="134"/>
    </font>
    <font>
      <b/>
      <sz val="14"/>
      <color theme="1"/>
      <name val="华文楷体"/>
      <charset val="134"/>
    </font>
    <font>
      <b/>
      <sz val="12"/>
      <color theme="1"/>
      <name val="华文楷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Calibri"/>
      <charset val="134"/>
    </font>
    <font>
      <u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1" borderId="4" applyNumberFormat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/>
  </cellStyleXfs>
  <cellXfs count="53">
    <xf numFmtId="0" fontId="0" fillId="0" borderId="0" xfId="0">
      <alignment vertical="center"/>
    </xf>
    <xf numFmtId="0" fontId="1" fillId="0" borderId="0" xfId="49" applyFont="1" applyFill="1" applyAlignment="1"/>
    <xf numFmtId="0" fontId="1" fillId="0" borderId="0" xfId="49" applyFont="1" applyFill="1" applyAlignment="1">
      <alignment horizontal="left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49" applyNumberFormat="1" applyFont="1" applyAlignment="1">
      <alignment horizontal="center" vertical="center" wrapText="1"/>
    </xf>
    <xf numFmtId="0" fontId="5" fillId="0" borderId="0" xfId="49" applyNumberFormat="1" applyFont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left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1" fillId="0" borderId="2" xfId="49" applyNumberFormat="1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0" xfId="49" applyFont="1"/>
    <xf numFmtId="0" fontId="8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49" applyFont="1" applyFill="1" applyAlignment="1" applyProtection="1">
      <protection locked="0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177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Fill="1" applyBorder="1" applyAlignment="1" applyProtection="1">
      <alignment horizontal="center" vertical="center" wrapText="1"/>
      <protection locked="0"/>
    </xf>
    <xf numFmtId="177" fontId="8" fillId="0" borderId="0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0" fontId="8" fillId="0" borderId="2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 applyProtection="1">
      <protection locked="0"/>
    </xf>
    <xf numFmtId="0" fontId="1" fillId="0" borderId="1" xfId="49" applyFont="1" applyFill="1" applyBorder="1" applyAlignment="1"/>
    <xf numFmtId="176" fontId="1" fillId="0" borderId="2" xfId="49" applyNumberFormat="1" applyFont="1" applyFill="1" applyBorder="1" applyAlignment="1">
      <alignment horizontal="right" vertical="center" wrapText="1" shrinkToFit="1"/>
    </xf>
    <xf numFmtId="0" fontId="1" fillId="0" borderId="2" xfId="49" applyFont="1" applyFill="1" applyBorder="1" applyAlignment="1">
      <alignment horizontal="right" vertical="center" wrapText="1" shrinkToFit="1"/>
    </xf>
    <xf numFmtId="0" fontId="12" fillId="0" borderId="1" xfId="49" applyNumberFormat="1" applyFont="1" applyFill="1" applyBorder="1" applyAlignment="1">
      <alignment horizontal="center" vertical="center" wrapText="1"/>
    </xf>
    <xf numFmtId="0" fontId="12" fillId="0" borderId="2" xfId="49" applyNumberFormat="1" applyFont="1" applyFill="1" applyBorder="1" applyAlignment="1">
      <alignment horizontal="center" vertical="center" wrapText="1"/>
    </xf>
    <xf numFmtId="0" fontId="13" fillId="0" borderId="1" xfId="49" applyNumberFormat="1" applyFont="1" applyBorder="1" applyAlignment="1">
      <alignment horizontal="center" vertical="center" wrapText="1"/>
    </xf>
    <xf numFmtId="0" fontId="13" fillId="0" borderId="2" xfId="49" applyNumberFormat="1" applyFont="1" applyBorder="1" applyAlignment="1">
      <alignment horizontal="center" vertical="center" wrapText="1"/>
    </xf>
    <xf numFmtId="0" fontId="1" fillId="0" borderId="1" xfId="49" applyFont="1" applyBorder="1" applyProtection="1">
      <protection locked="0"/>
    </xf>
    <xf numFmtId="0" fontId="1" fillId="0" borderId="1" xfId="49" applyFont="1" applyBorder="1"/>
    <xf numFmtId="0" fontId="1" fillId="0" borderId="1" xfId="49" applyNumberFormat="1" applyFont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left" vertical="center" wrapText="1"/>
    </xf>
    <xf numFmtId="176" fontId="1" fillId="0" borderId="2" xfId="49" applyNumberFormat="1" applyFont="1" applyBorder="1" applyAlignment="1">
      <alignment horizontal="right" vertical="center" wrapText="1" shrinkToFit="1"/>
    </xf>
    <xf numFmtId="0" fontId="1" fillId="0" borderId="1" xfId="49" applyFont="1" applyFill="1" applyBorder="1" applyAlignment="1" applyProtection="1"/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178" fontId="8" fillId="0" borderId="2" xfId="0" applyNumberFormat="1" applyFont="1" applyFill="1" applyBorder="1" applyAlignment="1" applyProtection="1">
      <alignment horizontal="left" vertical="center"/>
    </xf>
    <xf numFmtId="0" fontId="14" fillId="0" borderId="1" xfId="0" applyFont="1" applyFill="1" applyBorder="1" applyAlignment="1" applyProtection="1">
      <alignment horizontal="left" vertical="center"/>
      <protection locked="0"/>
    </xf>
    <xf numFmtId="177" fontId="14" fillId="0" borderId="1" xfId="0" applyNumberFormat="1" applyFont="1" applyFill="1" applyBorder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2"/>
  <sheetViews>
    <sheetView showZeros="0" tabSelected="1" workbookViewId="0">
      <pane ySplit="4" topLeftCell="A649" activePane="bottomLeft" state="frozen"/>
      <selection/>
      <selection pane="bottomLeft" activeCell="H670" sqref="H670"/>
    </sheetView>
  </sheetViews>
  <sheetFormatPr defaultColWidth="9" defaultRowHeight="17.25" outlineLevelCol="5"/>
  <cols>
    <col min="1" max="1" width="4.39166666666667" style="1" customWidth="1"/>
    <col min="2" max="2" width="24.125" style="1" customWidth="1"/>
    <col min="3" max="3" width="5.10833333333333" style="1" customWidth="1"/>
    <col min="4" max="4" width="10.125" style="1" customWidth="1"/>
    <col min="5" max="5" width="10.375" style="21"/>
    <col min="6" max="6" width="9" style="1"/>
    <col min="7" max="7" width="10.375" style="1"/>
    <col min="8" max="16369" width="9" style="1"/>
    <col min="16370" max="16384" width="9" style="3"/>
  </cols>
  <sheetData>
    <row r="1" s="1" customFormat="1" spans="1:6">
      <c r="A1" s="22" t="s">
        <v>0</v>
      </c>
      <c r="B1" s="23"/>
      <c r="C1" s="23"/>
      <c r="D1" s="23"/>
      <c r="E1" s="24"/>
      <c r="F1" s="25"/>
    </row>
    <row r="2" s="1" customFormat="1" ht="25.5" spans="1:6">
      <c r="A2" s="26" t="s">
        <v>1</v>
      </c>
      <c r="B2" s="26"/>
      <c r="C2" s="26"/>
      <c r="D2" s="26"/>
      <c r="E2" s="27"/>
      <c r="F2" s="28"/>
    </row>
    <row r="3" s="1" customFormat="1" spans="1:5">
      <c r="A3" s="7" t="s">
        <v>2</v>
      </c>
      <c r="B3" s="7"/>
      <c r="C3" s="7"/>
      <c r="D3" s="7"/>
      <c r="E3" s="21"/>
    </row>
    <row r="4" s="1" customFormat="1" ht="24" spans="1:6">
      <c r="A4" s="29" t="s">
        <v>3</v>
      </c>
      <c r="B4" s="29" t="s">
        <v>4</v>
      </c>
      <c r="C4" s="29" t="s">
        <v>5</v>
      </c>
      <c r="D4" s="30" t="s">
        <v>6</v>
      </c>
      <c r="E4" s="31" t="s">
        <v>7</v>
      </c>
      <c r="F4" s="32" t="s">
        <v>8</v>
      </c>
    </row>
    <row r="5" s="1" customFormat="1" ht="21" spans="1:6">
      <c r="A5" s="9" t="s">
        <v>9</v>
      </c>
      <c r="B5" s="9"/>
      <c r="C5" s="9"/>
      <c r="D5" s="12"/>
      <c r="E5" s="33"/>
      <c r="F5" s="34"/>
    </row>
    <row r="6" s="1" customFormat="1" spans="1:6">
      <c r="A6" s="10" t="s">
        <v>10</v>
      </c>
      <c r="B6" s="10"/>
      <c r="C6" s="10"/>
      <c r="D6" s="14"/>
      <c r="E6" s="33"/>
      <c r="F6" s="34"/>
    </row>
    <row r="7" s="1" customFormat="1" spans="1:6">
      <c r="A7" s="10" t="s">
        <v>11</v>
      </c>
      <c r="B7" s="10"/>
      <c r="C7" s="10"/>
      <c r="D7" s="14"/>
      <c r="E7" s="33"/>
      <c r="F7" s="34"/>
    </row>
    <row r="8" s="1" customFormat="1" spans="1:6">
      <c r="A8" s="10" t="s">
        <v>12</v>
      </c>
      <c r="B8" s="10"/>
      <c r="C8" s="10"/>
      <c r="D8" s="14"/>
      <c r="E8" s="33"/>
      <c r="F8" s="34"/>
    </row>
    <row r="9" s="1" customFormat="1" spans="1:6">
      <c r="A9" s="10" t="s">
        <v>13</v>
      </c>
      <c r="B9" s="11" t="s">
        <v>14</v>
      </c>
      <c r="C9" s="10" t="s">
        <v>15</v>
      </c>
      <c r="D9" s="35">
        <v>24</v>
      </c>
      <c r="E9" s="33"/>
      <c r="F9" s="34">
        <f>ROUND(D9*E9,0)</f>
        <v>0</v>
      </c>
    </row>
    <row r="10" s="1" customFormat="1" spans="1:6">
      <c r="A10" s="10" t="s">
        <v>16</v>
      </c>
      <c r="B10" s="11" t="s">
        <v>17</v>
      </c>
      <c r="C10" s="10" t="s">
        <v>18</v>
      </c>
      <c r="D10" s="35">
        <v>87.438</v>
      </c>
      <c r="E10" s="33"/>
      <c r="F10" s="34">
        <f t="shared" ref="F10:F73" si="0">ROUND(D10*E10,0)</f>
        <v>0</v>
      </c>
    </row>
    <row r="11" s="1" customFormat="1" spans="1:6">
      <c r="A11" s="10" t="s">
        <v>19</v>
      </c>
      <c r="B11" s="11" t="s">
        <v>20</v>
      </c>
      <c r="C11" s="10" t="s">
        <v>21</v>
      </c>
      <c r="D11" s="35">
        <v>1264.239</v>
      </c>
      <c r="E11" s="33"/>
      <c r="F11" s="34">
        <f t="shared" si="0"/>
        <v>0</v>
      </c>
    </row>
    <row r="12" s="1" customFormat="1" spans="1:6">
      <c r="A12" s="10" t="s">
        <v>22</v>
      </c>
      <c r="B12" s="11" t="s">
        <v>20</v>
      </c>
      <c r="C12" s="10" t="s">
        <v>21</v>
      </c>
      <c r="D12" s="35">
        <v>68.355</v>
      </c>
      <c r="E12" s="33"/>
      <c r="F12" s="34">
        <f t="shared" si="0"/>
        <v>0</v>
      </c>
    </row>
    <row r="13" s="1" customFormat="1" spans="1:6">
      <c r="A13" s="10" t="s">
        <v>23</v>
      </c>
      <c r="B13" s="11" t="s">
        <v>24</v>
      </c>
      <c r="C13" s="10" t="s">
        <v>21</v>
      </c>
      <c r="D13" s="35">
        <v>824.474</v>
      </c>
      <c r="E13" s="33"/>
      <c r="F13" s="34">
        <f t="shared" si="0"/>
        <v>0</v>
      </c>
    </row>
    <row r="14" s="1" customFormat="1" spans="1:6">
      <c r="A14" s="10" t="s">
        <v>25</v>
      </c>
      <c r="B14" s="11" t="s">
        <v>24</v>
      </c>
      <c r="C14" s="10" t="s">
        <v>21</v>
      </c>
      <c r="D14" s="35">
        <v>96.91</v>
      </c>
      <c r="E14" s="33"/>
      <c r="F14" s="34">
        <f t="shared" si="0"/>
        <v>0</v>
      </c>
    </row>
    <row r="15" s="1" customFormat="1" spans="1:6">
      <c r="A15" s="10" t="s">
        <v>26</v>
      </c>
      <c r="B15" s="11" t="s">
        <v>27</v>
      </c>
      <c r="C15" s="10" t="s">
        <v>21</v>
      </c>
      <c r="D15" s="35">
        <v>2049.108</v>
      </c>
      <c r="E15" s="33"/>
      <c r="F15" s="34">
        <f t="shared" si="0"/>
        <v>0</v>
      </c>
    </row>
    <row r="16" s="1" customFormat="1" spans="1:6">
      <c r="A16" s="10" t="s">
        <v>28</v>
      </c>
      <c r="B16" s="11" t="s">
        <v>27</v>
      </c>
      <c r="C16" s="10" t="s">
        <v>21</v>
      </c>
      <c r="D16" s="35">
        <v>1071.758</v>
      </c>
      <c r="E16" s="33"/>
      <c r="F16" s="34">
        <f t="shared" si="0"/>
        <v>0</v>
      </c>
    </row>
    <row r="17" s="1" customFormat="1" spans="1:6">
      <c r="A17" s="10" t="s">
        <v>29</v>
      </c>
      <c r="B17" s="11" t="s">
        <v>30</v>
      </c>
      <c r="C17" s="10" t="s">
        <v>21</v>
      </c>
      <c r="D17" s="35">
        <v>267.939</v>
      </c>
      <c r="E17" s="33"/>
      <c r="F17" s="34">
        <f t="shared" si="0"/>
        <v>0</v>
      </c>
    </row>
    <row r="18" s="1" customFormat="1" spans="1:6">
      <c r="A18" s="10" t="s">
        <v>31</v>
      </c>
      <c r="B18" s="11" t="s">
        <v>32</v>
      </c>
      <c r="C18" s="10" t="s">
        <v>21</v>
      </c>
      <c r="D18" s="35">
        <v>113.67</v>
      </c>
      <c r="E18" s="33"/>
      <c r="F18" s="34">
        <f t="shared" si="0"/>
        <v>0</v>
      </c>
    </row>
    <row r="19" s="1" customFormat="1" spans="1:6">
      <c r="A19" s="10" t="s">
        <v>33</v>
      </c>
      <c r="B19" s="11" t="s">
        <v>32</v>
      </c>
      <c r="C19" s="10" t="s">
        <v>21</v>
      </c>
      <c r="D19" s="35">
        <v>68.08</v>
      </c>
      <c r="E19" s="33"/>
      <c r="F19" s="34">
        <f t="shared" si="0"/>
        <v>0</v>
      </c>
    </row>
    <row r="20" s="1" customFormat="1" spans="1:6">
      <c r="A20" s="10" t="s">
        <v>34</v>
      </c>
      <c r="B20" s="11" t="s">
        <v>35</v>
      </c>
      <c r="C20" s="10" t="s">
        <v>36</v>
      </c>
      <c r="D20" s="35">
        <v>341.103</v>
      </c>
      <c r="E20" s="33"/>
      <c r="F20" s="34">
        <f t="shared" si="0"/>
        <v>0</v>
      </c>
    </row>
    <row r="21" s="1" customFormat="1" spans="1:6">
      <c r="A21" s="10" t="s">
        <v>37</v>
      </c>
      <c r="B21" s="11" t="s">
        <v>38</v>
      </c>
      <c r="C21" s="10" t="s">
        <v>36</v>
      </c>
      <c r="D21" s="35">
        <v>7.9</v>
      </c>
      <c r="E21" s="33"/>
      <c r="F21" s="34">
        <f t="shared" si="0"/>
        <v>0</v>
      </c>
    </row>
    <row r="22" s="1" customFormat="1" spans="1:6">
      <c r="A22" s="10" t="s">
        <v>39</v>
      </c>
      <c r="B22" s="11" t="s">
        <v>40</v>
      </c>
      <c r="C22" s="10" t="s">
        <v>18</v>
      </c>
      <c r="D22" s="35">
        <v>305.893</v>
      </c>
      <c r="E22" s="33"/>
      <c r="F22" s="34">
        <f t="shared" si="0"/>
        <v>0</v>
      </c>
    </row>
    <row r="23" s="1" customFormat="1" spans="1:6">
      <c r="A23" s="10" t="s">
        <v>41</v>
      </c>
      <c r="B23" s="10"/>
      <c r="C23" s="10"/>
      <c r="D23" s="14"/>
      <c r="E23" s="33"/>
      <c r="F23" s="34">
        <f t="shared" si="0"/>
        <v>0</v>
      </c>
    </row>
    <row r="24" s="1" customFormat="1" spans="1:6">
      <c r="A24" s="10" t="s">
        <v>42</v>
      </c>
      <c r="B24" s="11" t="s">
        <v>43</v>
      </c>
      <c r="C24" s="10" t="s">
        <v>18</v>
      </c>
      <c r="D24" s="35">
        <v>41.013</v>
      </c>
      <c r="E24" s="33"/>
      <c r="F24" s="34">
        <f t="shared" si="0"/>
        <v>0</v>
      </c>
    </row>
    <row r="25" s="1" customFormat="1" spans="1:6">
      <c r="A25" s="10" t="s">
        <v>44</v>
      </c>
      <c r="B25" s="11" t="s">
        <v>43</v>
      </c>
      <c r="C25" s="10" t="s">
        <v>18</v>
      </c>
      <c r="D25" s="35">
        <v>42.676</v>
      </c>
      <c r="E25" s="33"/>
      <c r="F25" s="34">
        <f t="shared" si="0"/>
        <v>0</v>
      </c>
    </row>
    <row r="26" s="1" customFormat="1" spans="1:6">
      <c r="A26" s="10" t="s">
        <v>45</v>
      </c>
      <c r="B26" s="11" t="s">
        <v>46</v>
      </c>
      <c r="C26" s="10" t="s">
        <v>21</v>
      </c>
      <c r="D26" s="35">
        <v>452.76</v>
      </c>
      <c r="E26" s="33"/>
      <c r="F26" s="34">
        <f t="shared" si="0"/>
        <v>0</v>
      </c>
    </row>
    <row r="27" s="1" customFormat="1" spans="1:6">
      <c r="A27" s="10" t="s">
        <v>47</v>
      </c>
      <c r="B27" s="11" t="s">
        <v>48</v>
      </c>
      <c r="C27" s="10" t="s">
        <v>18</v>
      </c>
      <c r="D27" s="35">
        <v>1.347</v>
      </c>
      <c r="E27" s="33"/>
      <c r="F27" s="34">
        <f t="shared" si="0"/>
        <v>0</v>
      </c>
    </row>
    <row r="28" s="1" customFormat="1" spans="1:6">
      <c r="A28" s="10" t="s">
        <v>49</v>
      </c>
      <c r="B28" s="11" t="s">
        <v>50</v>
      </c>
      <c r="C28" s="10" t="s">
        <v>18</v>
      </c>
      <c r="D28" s="35">
        <v>0.21</v>
      </c>
      <c r="E28" s="33"/>
      <c r="F28" s="34">
        <f t="shared" si="0"/>
        <v>0</v>
      </c>
    </row>
    <row r="29" s="1" customFormat="1" spans="1:6">
      <c r="A29" s="10" t="s">
        <v>51</v>
      </c>
      <c r="B29" s="11" t="s">
        <v>52</v>
      </c>
      <c r="C29" s="10" t="s">
        <v>18</v>
      </c>
      <c r="D29" s="35">
        <v>2.6</v>
      </c>
      <c r="E29" s="33"/>
      <c r="F29" s="34">
        <f t="shared" si="0"/>
        <v>0</v>
      </c>
    </row>
    <row r="30" s="1" customFormat="1" spans="1:6">
      <c r="A30" s="10" t="s">
        <v>53</v>
      </c>
      <c r="B30" s="11" t="s">
        <v>54</v>
      </c>
      <c r="C30" s="10" t="s">
        <v>55</v>
      </c>
      <c r="D30" s="35">
        <v>0.32</v>
      </c>
      <c r="E30" s="33"/>
      <c r="F30" s="34">
        <f t="shared" si="0"/>
        <v>0</v>
      </c>
    </row>
    <row r="31" s="1" customFormat="1" spans="1:6">
      <c r="A31" s="10" t="s">
        <v>56</v>
      </c>
      <c r="B31" s="11" t="s">
        <v>54</v>
      </c>
      <c r="C31" s="10" t="s">
        <v>55</v>
      </c>
      <c r="D31" s="35">
        <v>0.02</v>
      </c>
      <c r="E31" s="33"/>
      <c r="F31" s="34">
        <f t="shared" si="0"/>
        <v>0</v>
      </c>
    </row>
    <row r="32" s="1" customFormat="1" spans="1:6">
      <c r="A32" s="10" t="s">
        <v>57</v>
      </c>
      <c r="B32" s="11" t="s">
        <v>54</v>
      </c>
      <c r="C32" s="10" t="s">
        <v>55</v>
      </c>
      <c r="D32" s="35">
        <v>0.32</v>
      </c>
      <c r="E32" s="33"/>
      <c r="F32" s="34">
        <f t="shared" si="0"/>
        <v>0</v>
      </c>
    </row>
    <row r="33" s="1" customFormat="1" spans="1:6">
      <c r="A33" s="10" t="s">
        <v>58</v>
      </c>
      <c r="B33" s="10"/>
      <c r="C33" s="10"/>
      <c r="D33" s="14"/>
      <c r="E33" s="33"/>
      <c r="F33" s="34">
        <f t="shared" si="0"/>
        <v>0</v>
      </c>
    </row>
    <row r="34" s="1" customFormat="1" spans="1:6">
      <c r="A34" s="10" t="s">
        <v>59</v>
      </c>
      <c r="B34" s="11" t="s">
        <v>60</v>
      </c>
      <c r="C34" s="10" t="s">
        <v>59</v>
      </c>
      <c r="D34" s="36"/>
      <c r="E34" s="33"/>
      <c r="F34" s="34">
        <f t="shared" si="0"/>
        <v>0</v>
      </c>
    </row>
    <row r="35" s="1" customFormat="1" spans="1:6">
      <c r="A35" s="10" t="s">
        <v>61</v>
      </c>
      <c r="B35" s="11" t="s">
        <v>62</v>
      </c>
      <c r="C35" s="10" t="s">
        <v>21</v>
      </c>
      <c r="D35" s="35">
        <v>300</v>
      </c>
      <c r="E35" s="33"/>
      <c r="F35" s="34">
        <f t="shared" si="0"/>
        <v>0</v>
      </c>
    </row>
    <row r="36" s="1" customFormat="1" spans="1:6">
      <c r="A36" s="10" t="s">
        <v>63</v>
      </c>
      <c r="B36" s="11" t="s">
        <v>64</v>
      </c>
      <c r="C36" s="10" t="s">
        <v>21</v>
      </c>
      <c r="D36" s="35">
        <v>300</v>
      </c>
      <c r="E36" s="33"/>
      <c r="F36" s="34">
        <f t="shared" si="0"/>
        <v>0</v>
      </c>
    </row>
    <row r="37" s="1" customFormat="1" spans="1:6">
      <c r="A37" s="10" t="s">
        <v>65</v>
      </c>
      <c r="B37" s="11" t="s">
        <v>66</v>
      </c>
      <c r="C37" s="10" t="s">
        <v>21</v>
      </c>
      <c r="D37" s="35">
        <v>300</v>
      </c>
      <c r="E37" s="33"/>
      <c r="F37" s="34">
        <f t="shared" si="0"/>
        <v>0</v>
      </c>
    </row>
    <row r="38" s="1" customFormat="1" spans="1:6">
      <c r="A38" s="10" t="s">
        <v>67</v>
      </c>
      <c r="B38" s="11" t="s">
        <v>68</v>
      </c>
      <c r="C38" s="10" t="s">
        <v>18</v>
      </c>
      <c r="D38" s="35">
        <v>9</v>
      </c>
      <c r="E38" s="33"/>
      <c r="F38" s="34">
        <f t="shared" si="0"/>
        <v>0</v>
      </c>
    </row>
    <row r="39" s="1" customFormat="1" spans="1:6">
      <c r="A39" s="10" t="s">
        <v>69</v>
      </c>
      <c r="B39" s="11" t="s">
        <v>70</v>
      </c>
      <c r="C39" s="10" t="s">
        <v>21</v>
      </c>
      <c r="D39" s="35">
        <v>300</v>
      </c>
      <c r="E39" s="33"/>
      <c r="F39" s="34">
        <f t="shared" si="0"/>
        <v>0</v>
      </c>
    </row>
    <row r="40" s="1" customFormat="1" spans="1:6">
      <c r="A40" s="10" t="s">
        <v>71</v>
      </c>
      <c r="B40" s="11" t="s">
        <v>72</v>
      </c>
      <c r="C40" s="10" t="s">
        <v>21</v>
      </c>
      <c r="D40" s="35">
        <v>300</v>
      </c>
      <c r="E40" s="33"/>
      <c r="F40" s="34">
        <f t="shared" si="0"/>
        <v>0</v>
      </c>
    </row>
    <row r="41" s="1" customFormat="1" spans="1:6">
      <c r="A41" s="10" t="s">
        <v>59</v>
      </c>
      <c r="B41" s="11" t="s">
        <v>73</v>
      </c>
      <c r="C41" s="10" t="s">
        <v>59</v>
      </c>
      <c r="D41" s="36"/>
      <c r="E41" s="33"/>
      <c r="F41" s="34">
        <f t="shared" si="0"/>
        <v>0</v>
      </c>
    </row>
    <row r="42" s="1" customFormat="1" spans="1:6">
      <c r="A42" s="10" t="s">
        <v>74</v>
      </c>
      <c r="B42" s="11" t="s">
        <v>62</v>
      </c>
      <c r="C42" s="10" t="s">
        <v>21</v>
      </c>
      <c r="D42" s="35">
        <v>250</v>
      </c>
      <c r="E42" s="33"/>
      <c r="F42" s="34">
        <f t="shared" si="0"/>
        <v>0</v>
      </c>
    </row>
    <row r="43" s="1" customFormat="1" spans="1:6">
      <c r="A43" s="10" t="s">
        <v>75</v>
      </c>
      <c r="B43" s="11" t="s">
        <v>64</v>
      </c>
      <c r="C43" s="10" t="s">
        <v>21</v>
      </c>
      <c r="D43" s="35">
        <v>250</v>
      </c>
      <c r="E43" s="33"/>
      <c r="F43" s="34">
        <f t="shared" si="0"/>
        <v>0</v>
      </c>
    </row>
    <row r="44" s="1" customFormat="1" spans="1:6">
      <c r="A44" s="10" t="s">
        <v>76</v>
      </c>
      <c r="B44" s="11" t="s">
        <v>72</v>
      </c>
      <c r="C44" s="10" t="s">
        <v>21</v>
      </c>
      <c r="D44" s="35">
        <v>300</v>
      </c>
      <c r="E44" s="33"/>
      <c r="F44" s="34">
        <f t="shared" si="0"/>
        <v>0</v>
      </c>
    </row>
    <row r="45" s="1" customFormat="1" spans="1:6">
      <c r="A45" s="10" t="s">
        <v>77</v>
      </c>
      <c r="B45" s="10"/>
      <c r="C45" s="10"/>
      <c r="D45" s="14"/>
      <c r="E45" s="33"/>
      <c r="F45" s="34">
        <f t="shared" si="0"/>
        <v>0</v>
      </c>
    </row>
    <row r="46" s="1" customFormat="1" spans="1:6">
      <c r="A46" s="10" t="s">
        <v>59</v>
      </c>
      <c r="B46" s="11" t="s">
        <v>78</v>
      </c>
      <c r="C46" s="10" t="s">
        <v>59</v>
      </c>
      <c r="D46" s="36"/>
      <c r="E46" s="33"/>
      <c r="F46" s="34">
        <f t="shared" si="0"/>
        <v>0</v>
      </c>
    </row>
    <row r="47" s="1" customFormat="1" spans="1:6">
      <c r="A47" s="10" t="s">
        <v>79</v>
      </c>
      <c r="B47" s="11" t="s">
        <v>80</v>
      </c>
      <c r="C47" s="10" t="s">
        <v>21</v>
      </c>
      <c r="D47" s="35">
        <v>1024.31</v>
      </c>
      <c r="E47" s="33"/>
      <c r="F47" s="34">
        <f t="shared" si="0"/>
        <v>0</v>
      </c>
    </row>
    <row r="48" s="1" customFormat="1" spans="1:6">
      <c r="A48" s="10" t="s">
        <v>81</v>
      </c>
      <c r="B48" s="11" t="s">
        <v>70</v>
      </c>
      <c r="C48" s="10" t="s">
        <v>21</v>
      </c>
      <c r="D48" s="35">
        <v>1024.31</v>
      </c>
      <c r="E48" s="33"/>
      <c r="F48" s="34">
        <f t="shared" si="0"/>
        <v>0</v>
      </c>
    </row>
    <row r="49" s="1" customFormat="1" spans="1:6">
      <c r="A49" s="10" t="s">
        <v>59</v>
      </c>
      <c r="B49" s="11" t="s">
        <v>82</v>
      </c>
      <c r="C49" s="10" t="s">
        <v>59</v>
      </c>
      <c r="D49" s="36"/>
      <c r="E49" s="33"/>
      <c r="F49" s="34">
        <f t="shared" si="0"/>
        <v>0</v>
      </c>
    </row>
    <row r="50" s="1" customFormat="1" spans="1:6">
      <c r="A50" s="10" t="s">
        <v>83</v>
      </c>
      <c r="B50" s="11" t="s">
        <v>80</v>
      </c>
      <c r="C50" s="10" t="s">
        <v>21</v>
      </c>
      <c r="D50" s="35">
        <v>22.845</v>
      </c>
      <c r="E50" s="33"/>
      <c r="F50" s="34">
        <f t="shared" si="0"/>
        <v>0</v>
      </c>
    </row>
    <row r="51" s="1" customFormat="1" spans="1:6">
      <c r="A51" s="10" t="s">
        <v>84</v>
      </c>
      <c r="B51" s="11" t="s">
        <v>70</v>
      </c>
      <c r="C51" s="10" t="s">
        <v>21</v>
      </c>
      <c r="D51" s="35">
        <v>22.845</v>
      </c>
      <c r="E51" s="33"/>
      <c r="F51" s="34">
        <f t="shared" si="0"/>
        <v>0</v>
      </c>
    </row>
    <row r="52" s="1" customFormat="1" spans="1:6">
      <c r="A52" s="10" t="s">
        <v>85</v>
      </c>
      <c r="B52" s="11" t="s">
        <v>70</v>
      </c>
      <c r="C52" s="10" t="s">
        <v>21</v>
      </c>
      <c r="D52" s="35">
        <v>22.845</v>
      </c>
      <c r="E52" s="33"/>
      <c r="F52" s="34">
        <f t="shared" si="0"/>
        <v>0</v>
      </c>
    </row>
    <row r="53" s="1" customFormat="1" spans="1:6">
      <c r="A53" s="10" t="s">
        <v>86</v>
      </c>
      <c r="B53" s="11" t="s">
        <v>87</v>
      </c>
      <c r="C53" s="10" t="s">
        <v>21</v>
      </c>
      <c r="D53" s="35">
        <v>22.845</v>
      </c>
      <c r="E53" s="33"/>
      <c r="F53" s="34">
        <f t="shared" si="0"/>
        <v>0</v>
      </c>
    </row>
    <row r="54" s="1" customFormat="1" spans="1:6">
      <c r="A54" s="10" t="s">
        <v>88</v>
      </c>
      <c r="B54" s="11" t="s">
        <v>89</v>
      </c>
      <c r="C54" s="10" t="s">
        <v>21</v>
      </c>
      <c r="D54" s="35">
        <v>17.037</v>
      </c>
      <c r="E54" s="33"/>
      <c r="F54" s="34">
        <f t="shared" si="0"/>
        <v>0</v>
      </c>
    </row>
    <row r="55" s="1" customFormat="1" spans="1:6">
      <c r="A55" s="10" t="s">
        <v>59</v>
      </c>
      <c r="B55" s="11" t="s">
        <v>90</v>
      </c>
      <c r="C55" s="10" t="s">
        <v>59</v>
      </c>
      <c r="D55" s="36"/>
      <c r="E55" s="33"/>
      <c r="F55" s="34">
        <f t="shared" si="0"/>
        <v>0</v>
      </c>
    </row>
    <row r="56" s="1" customFormat="1" spans="1:6">
      <c r="A56" s="10" t="s">
        <v>91</v>
      </c>
      <c r="B56" s="11" t="s">
        <v>80</v>
      </c>
      <c r="C56" s="10" t="s">
        <v>21</v>
      </c>
      <c r="D56" s="35">
        <v>239.925</v>
      </c>
      <c r="E56" s="33"/>
      <c r="F56" s="34">
        <f t="shared" si="0"/>
        <v>0</v>
      </c>
    </row>
    <row r="57" s="1" customFormat="1" spans="1:6">
      <c r="A57" s="10" t="s">
        <v>92</v>
      </c>
      <c r="B57" s="11" t="s">
        <v>70</v>
      </c>
      <c r="C57" s="10" t="s">
        <v>21</v>
      </c>
      <c r="D57" s="35">
        <v>239.925</v>
      </c>
      <c r="E57" s="33"/>
      <c r="F57" s="34">
        <f t="shared" si="0"/>
        <v>0</v>
      </c>
    </row>
    <row r="58" s="1" customFormat="1" spans="1:6">
      <c r="A58" s="10" t="s">
        <v>93</v>
      </c>
      <c r="B58" s="11" t="s">
        <v>70</v>
      </c>
      <c r="C58" s="10" t="s">
        <v>21</v>
      </c>
      <c r="D58" s="35">
        <v>239.925</v>
      </c>
      <c r="E58" s="33"/>
      <c r="F58" s="34">
        <f t="shared" si="0"/>
        <v>0</v>
      </c>
    </row>
    <row r="59" s="1" customFormat="1" spans="1:6">
      <c r="A59" s="10" t="s">
        <v>94</v>
      </c>
      <c r="B59" s="11" t="s">
        <v>87</v>
      </c>
      <c r="C59" s="10" t="s">
        <v>21</v>
      </c>
      <c r="D59" s="35">
        <v>239.925</v>
      </c>
      <c r="E59" s="33"/>
      <c r="F59" s="34">
        <f t="shared" si="0"/>
        <v>0</v>
      </c>
    </row>
    <row r="60" s="1" customFormat="1" spans="1:6">
      <c r="A60" s="10" t="s">
        <v>59</v>
      </c>
      <c r="B60" s="11" t="s">
        <v>95</v>
      </c>
      <c r="C60" s="10" t="s">
        <v>59</v>
      </c>
      <c r="D60" s="36"/>
      <c r="E60" s="33"/>
      <c r="F60" s="34">
        <f t="shared" si="0"/>
        <v>0</v>
      </c>
    </row>
    <row r="61" s="1" customFormat="1" spans="1:6">
      <c r="A61" s="10" t="s">
        <v>96</v>
      </c>
      <c r="B61" s="11" t="s">
        <v>80</v>
      </c>
      <c r="C61" s="10" t="s">
        <v>21</v>
      </c>
      <c r="D61" s="35">
        <v>92.35</v>
      </c>
      <c r="E61" s="33"/>
      <c r="F61" s="34">
        <f t="shared" si="0"/>
        <v>0</v>
      </c>
    </row>
    <row r="62" s="1" customFormat="1" spans="1:6">
      <c r="A62" s="10" t="s">
        <v>97</v>
      </c>
      <c r="B62" s="11" t="s">
        <v>98</v>
      </c>
      <c r="C62" s="10" t="s">
        <v>36</v>
      </c>
      <c r="D62" s="35">
        <v>107.24</v>
      </c>
      <c r="E62" s="33"/>
      <c r="F62" s="34">
        <f t="shared" si="0"/>
        <v>0</v>
      </c>
    </row>
    <row r="63" s="1" customFormat="1" spans="1:6">
      <c r="A63" s="10" t="s">
        <v>99</v>
      </c>
      <c r="B63" s="11" t="s">
        <v>70</v>
      </c>
      <c r="C63" s="10" t="s">
        <v>21</v>
      </c>
      <c r="D63" s="35">
        <v>113.827</v>
      </c>
      <c r="E63" s="33"/>
      <c r="F63" s="34">
        <f t="shared" si="0"/>
        <v>0</v>
      </c>
    </row>
    <row r="64" s="1" customFormat="1" spans="1:6">
      <c r="A64" s="10" t="s">
        <v>59</v>
      </c>
      <c r="B64" s="11" t="s">
        <v>100</v>
      </c>
      <c r="C64" s="10" t="s">
        <v>59</v>
      </c>
      <c r="D64" s="36"/>
      <c r="E64" s="33"/>
      <c r="F64" s="34">
        <f t="shared" si="0"/>
        <v>0</v>
      </c>
    </row>
    <row r="65" s="1" customFormat="1" spans="1:6">
      <c r="A65" s="10" t="s">
        <v>101</v>
      </c>
      <c r="B65" s="11" t="s">
        <v>102</v>
      </c>
      <c r="C65" s="10" t="s">
        <v>21</v>
      </c>
      <c r="D65" s="35">
        <v>23.8</v>
      </c>
      <c r="E65" s="33"/>
      <c r="F65" s="34">
        <f t="shared" si="0"/>
        <v>0</v>
      </c>
    </row>
    <row r="66" s="1" customFormat="1" spans="1:6">
      <c r="A66" s="10" t="s">
        <v>103</v>
      </c>
      <c r="B66" s="11" t="s">
        <v>64</v>
      </c>
      <c r="C66" s="10" t="s">
        <v>21</v>
      </c>
      <c r="D66" s="35">
        <v>23.8</v>
      </c>
      <c r="E66" s="33"/>
      <c r="F66" s="34">
        <f t="shared" si="0"/>
        <v>0</v>
      </c>
    </row>
    <row r="67" s="1" customFormat="1" spans="1:6">
      <c r="A67" s="10" t="s">
        <v>59</v>
      </c>
      <c r="B67" s="11" t="s">
        <v>104</v>
      </c>
      <c r="C67" s="10" t="s">
        <v>59</v>
      </c>
      <c r="D67" s="36"/>
      <c r="E67" s="33"/>
      <c r="F67" s="34">
        <f t="shared" si="0"/>
        <v>0</v>
      </c>
    </row>
    <row r="68" s="1" customFormat="1" spans="1:6">
      <c r="A68" s="10" t="s">
        <v>105</v>
      </c>
      <c r="B68" s="11" t="s">
        <v>106</v>
      </c>
      <c r="C68" s="10" t="s">
        <v>21</v>
      </c>
      <c r="D68" s="35">
        <v>5.337</v>
      </c>
      <c r="E68" s="33"/>
      <c r="F68" s="34">
        <f t="shared" si="0"/>
        <v>0</v>
      </c>
    </row>
    <row r="69" s="1" customFormat="1" spans="1:6">
      <c r="A69" s="10" t="s">
        <v>107</v>
      </c>
      <c r="B69" s="11" t="s">
        <v>70</v>
      </c>
      <c r="C69" s="10" t="s">
        <v>21</v>
      </c>
      <c r="D69" s="35">
        <v>5.337</v>
      </c>
      <c r="E69" s="33"/>
      <c r="F69" s="34">
        <f t="shared" si="0"/>
        <v>0</v>
      </c>
    </row>
    <row r="70" s="1" customFormat="1" spans="1:6">
      <c r="A70" s="10" t="s">
        <v>108</v>
      </c>
      <c r="B70" s="10"/>
      <c r="C70" s="10"/>
      <c r="D70" s="14"/>
      <c r="E70" s="33"/>
      <c r="F70" s="34">
        <f t="shared" si="0"/>
        <v>0</v>
      </c>
    </row>
    <row r="71" s="1" customFormat="1" spans="1:6">
      <c r="A71" s="10" t="s">
        <v>109</v>
      </c>
      <c r="B71" s="11" t="s">
        <v>110</v>
      </c>
      <c r="C71" s="10" t="s">
        <v>21</v>
      </c>
      <c r="D71" s="35">
        <v>650.95</v>
      </c>
      <c r="E71" s="33"/>
      <c r="F71" s="34">
        <f t="shared" si="0"/>
        <v>0</v>
      </c>
    </row>
    <row r="72" s="1" customFormat="1" spans="1:6">
      <c r="A72" s="10" t="s">
        <v>111</v>
      </c>
      <c r="B72" s="11" t="s">
        <v>110</v>
      </c>
      <c r="C72" s="10" t="s">
        <v>21</v>
      </c>
      <c r="D72" s="35">
        <v>6.084</v>
      </c>
      <c r="E72" s="33"/>
      <c r="F72" s="34">
        <f t="shared" si="0"/>
        <v>0</v>
      </c>
    </row>
    <row r="73" s="1" customFormat="1" spans="1:6">
      <c r="A73" s="10" t="s">
        <v>112</v>
      </c>
      <c r="B73" s="11" t="s">
        <v>110</v>
      </c>
      <c r="C73" s="10" t="s">
        <v>21</v>
      </c>
      <c r="D73" s="35">
        <v>148.776</v>
      </c>
      <c r="E73" s="33"/>
      <c r="F73" s="34">
        <f t="shared" si="0"/>
        <v>0</v>
      </c>
    </row>
    <row r="74" s="1" customFormat="1" spans="1:6">
      <c r="A74" s="10" t="s">
        <v>113</v>
      </c>
      <c r="B74" s="11" t="s">
        <v>110</v>
      </c>
      <c r="C74" s="10" t="s">
        <v>21</v>
      </c>
      <c r="D74" s="35">
        <v>210.74</v>
      </c>
      <c r="E74" s="33"/>
      <c r="F74" s="34">
        <f t="shared" ref="F74:F137" si="1">ROUND(D74*E74,0)</f>
        <v>0</v>
      </c>
    </row>
    <row r="75" s="1" customFormat="1" spans="1:6">
      <c r="A75" s="10" t="s">
        <v>114</v>
      </c>
      <c r="B75" s="11" t="s">
        <v>115</v>
      </c>
      <c r="C75" s="10" t="s">
        <v>21</v>
      </c>
      <c r="D75" s="35">
        <v>80.54</v>
      </c>
      <c r="E75" s="33"/>
      <c r="F75" s="34">
        <f t="shared" si="1"/>
        <v>0</v>
      </c>
    </row>
    <row r="76" s="1" customFormat="1" spans="1:6">
      <c r="A76" s="10" t="s">
        <v>116</v>
      </c>
      <c r="B76" s="11" t="s">
        <v>117</v>
      </c>
      <c r="C76" s="10" t="s">
        <v>21</v>
      </c>
      <c r="D76" s="35">
        <v>1877.175</v>
      </c>
      <c r="E76" s="33"/>
      <c r="F76" s="34">
        <f t="shared" si="1"/>
        <v>0</v>
      </c>
    </row>
    <row r="77" s="1" customFormat="1" spans="1:6">
      <c r="A77" s="10" t="s">
        <v>118</v>
      </c>
      <c r="B77" s="11" t="s">
        <v>117</v>
      </c>
      <c r="C77" s="10" t="s">
        <v>21</v>
      </c>
      <c r="D77" s="35">
        <v>171.933</v>
      </c>
      <c r="E77" s="33"/>
      <c r="F77" s="34">
        <f t="shared" si="1"/>
        <v>0</v>
      </c>
    </row>
    <row r="78" s="1" customFormat="1" spans="1:6">
      <c r="A78" s="10" t="s">
        <v>119</v>
      </c>
      <c r="B78" s="11" t="s">
        <v>117</v>
      </c>
      <c r="C78" s="10" t="s">
        <v>21</v>
      </c>
      <c r="D78" s="35">
        <v>335.404</v>
      </c>
      <c r="E78" s="33"/>
      <c r="F78" s="34">
        <f t="shared" si="1"/>
        <v>0</v>
      </c>
    </row>
    <row r="79" s="1" customFormat="1" spans="1:6">
      <c r="A79" s="10" t="s">
        <v>120</v>
      </c>
      <c r="B79" s="11" t="s">
        <v>121</v>
      </c>
      <c r="C79" s="10" t="s">
        <v>21</v>
      </c>
      <c r="D79" s="35">
        <v>30.358</v>
      </c>
      <c r="E79" s="33"/>
      <c r="F79" s="34">
        <f t="shared" si="1"/>
        <v>0</v>
      </c>
    </row>
    <row r="80" s="1" customFormat="1" spans="1:6">
      <c r="A80" s="10" t="s">
        <v>122</v>
      </c>
      <c r="B80" s="11" t="s">
        <v>123</v>
      </c>
      <c r="C80" s="10" t="s">
        <v>36</v>
      </c>
      <c r="D80" s="35">
        <v>24.2</v>
      </c>
      <c r="E80" s="33"/>
      <c r="F80" s="34">
        <f t="shared" si="1"/>
        <v>0</v>
      </c>
    </row>
    <row r="81" s="1" customFormat="1" spans="1:6">
      <c r="A81" s="10" t="s">
        <v>124</v>
      </c>
      <c r="B81" s="11" t="s">
        <v>125</v>
      </c>
      <c r="C81" s="10" t="s">
        <v>126</v>
      </c>
      <c r="D81" s="35">
        <v>218</v>
      </c>
      <c r="E81" s="33"/>
      <c r="F81" s="34">
        <f t="shared" si="1"/>
        <v>0</v>
      </c>
    </row>
    <row r="82" s="1" customFormat="1" spans="1:6">
      <c r="A82" s="10" t="s">
        <v>127</v>
      </c>
      <c r="B82" s="10"/>
      <c r="C82" s="10"/>
      <c r="D82" s="14"/>
      <c r="E82" s="33"/>
      <c r="F82" s="34">
        <f t="shared" si="1"/>
        <v>0</v>
      </c>
    </row>
    <row r="83" s="1" customFormat="1" spans="1:6">
      <c r="A83" s="10" t="s">
        <v>128</v>
      </c>
      <c r="B83" s="11" t="s">
        <v>117</v>
      </c>
      <c r="C83" s="10" t="s">
        <v>21</v>
      </c>
      <c r="D83" s="35">
        <v>1555</v>
      </c>
      <c r="E83" s="33"/>
      <c r="F83" s="34">
        <f t="shared" si="1"/>
        <v>0</v>
      </c>
    </row>
    <row r="84" s="1" customFormat="1" spans="1:6">
      <c r="A84" s="10" t="s">
        <v>129</v>
      </c>
      <c r="B84" s="11" t="s">
        <v>117</v>
      </c>
      <c r="C84" s="10" t="s">
        <v>21</v>
      </c>
      <c r="D84" s="35">
        <v>237.457</v>
      </c>
      <c r="E84" s="33"/>
      <c r="F84" s="34">
        <f t="shared" si="1"/>
        <v>0</v>
      </c>
    </row>
    <row r="85" s="1" customFormat="1" spans="1:6">
      <c r="A85" s="10" t="s">
        <v>130</v>
      </c>
      <c r="B85" s="11" t="s">
        <v>131</v>
      </c>
      <c r="C85" s="10" t="s">
        <v>21</v>
      </c>
      <c r="D85" s="35">
        <v>358.606</v>
      </c>
      <c r="E85" s="33"/>
      <c r="F85" s="34">
        <f t="shared" si="1"/>
        <v>0</v>
      </c>
    </row>
    <row r="86" s="1" customFormat="1" spans="1:6">
      <c r="A86" s="10" t="s">
        <v>132</v>
      </c>
      <c r="B86" s="11" t="s">
        <v>133</v>
      </c>
      <c r="C86" s="10" t="s">
        <v>21</v>
      </c>
      <c r="D86" s="35">
        <v>25.92</v>
      </c>
      <c r="E86" s="33"/>
      <c r="F86" s="34">
        <f t="shared" si="1"/>
        <v>0</v>
      </c>
    </row>
    <row r="87" s="1" customFormat="1" spans="1:6">
      <c r="A87" s="10" t="s">
        <v>134</v>
      </c>
      <c r="B87" s="11" t="s">
        <v>135</v>
      </c>
      <c r="C87" s="10" t="s">
        <v>36</v>
      </c>
      <c r="D87" s="35">
        <v>8.8</v>
      </c>
      <c r="E87" s="33"/>
      <c r="F87" s="34">
        <f t="shared" si="1"/>
        <v>0</v>
      </c>
    </row>
    <row r="88" s="1" customFormat="1" spans="1:6">
      <c r="A88" s="10" t="s">
        <v>136</v>
      </c>
      <c r="B88" s="11" t="s">
        <v>137</v>
      </c>
      <c r="C88" s="10" t="s">
        <v>36</v>
      </c>
      <c r="D88" s="35">
        <v>57.6</v>
      </c>
      <c r="E88" s="33"/>
      <c r="F88" s="34">
        <f t="shared" si="1"/>
        <v>0</v>
      </c>
    </row>
    <row r="89" s="1" customFormat="1" spans="1:6">
      <c r="A89" s="10" t="s">
        <v>138</v>
      </c>
      <c r="B89" s="11" t="s">
        <v>139</v>
      </c>
      <c r="C89" s="10" t="s">
        <v>21</v>
      </c>
      <c r="D89" s="35">
        <v>27.288</v>
      </c>
      <c r="E89" s="33"/>
      <c r="F89" s="34">
        <f t="shared" si="1"/>
        <v>0</v>
      </c>
    </row>
    <row r="90" s="1" customFormat="1" spans="1:6">
      <c r="A90" s="10" t="s">
        <v>140</v>
      </c>
      <c r="B90" s="11" t="s">
        <v>135</v>
      </c>
      <c r="C90" s="10" t="s">
        <v>36</v>
      </c>
      <c r="D90" s="35">
        <v>44.49</v>
      </c>
      <c r="E90" s="33"/>
      <c r="F90" s="34">
        <f t="shared" si="1"/>
        <v>0</v>
      </c>
    </row>
    <row r="91" s="1" customFormat="1" spans="1:6">
      <c r="A91" s="10" t="s">
        <v>141</v>
      </c>
      <c r="B91" s="10"/>
      <c r="C91" s="10"/>
      <c r="D91" s="14"/>
      <c r="E91" s="33"/>
      <c r="F91" s="34">
        <f t="shared" si="1"/>
        <v>0</v>
      </c>
    </row>
    <row r="92" s="1" customFormat="1" spans="1:6">
      <c r="A92" s="10" t="s">
        <v>142</v>
      </c>
      <c r="B92" s="11" t="s">
        <v>143</v>
      </c>
      <c r="C92" s="10" t="s">
        <v>21</v>
      </c>
      <c r="D92" s="35">
        <v>18.9</v>
      </c>
      <c r="E92" s="33"/>
      <c r="F92" s="34">
        <f t="shared" si="1"/>
        <v>0</v>
      </c>
    </row>
    <row r="93" s="1" customFormat="1" spans="1:6">
      <c r="A93" s="10" t="s">
        <v>144</v>
      </c>
      <c r="B93" s="11" t="s">
        <v>143</v>
      </c>
      <c r="C93" s="10" t="s">
        <v>21</v>
      </c>
      <c r="D93" s="35">
        <v>6.3</v>
      </c>
      <c r="E93" s="33"/>
      <c r="F93" s="34">
        <f t="shared" si="1"/>
        <v>0</v>
      </c>
    </row>
    <row r="94" s="1" customFormat="1" spans="1:6">
      <c r="A94" s="10" t="s">
        <v>145</v>
      </c>
      <c r="B94" s="11" t="s">
        <v>146</v>
      </c>
      <c r="C94" s="10" t="s">
        <v>21</v>
      </c>
      <c r="D94" s="35">
        <v>9.6</v>
      </c>
      <c r="E94" s="33"/>
      <c r="F94" s="34">
        <f t="shared" si="1"/>
        <v>0</v>
      </c>
    </row>
    <row r="95" s="1" customFormat="1" spans="1:6">
      <c r="A95" s="10" t="s">
        <v>147</v>
      </c>
      <c r="B95" s="11" t="s">
        <v>148</v>
      </c>
      <c r="C95" s="10" t="s">
        <v>21</v>
      </c>
      <c r="D95" s="35">
        <v>192.48</v>
      </c>
      <c r="E95" s="33"/>
      <c r="F95" s="34">
        <f t="shared" si="1"/>
        <v>0</v>
      </c>
    </row>
    <row r="96" s="1" customFormat="1" spans="1:6">
      <c r="A96" s="10" t="s">
        <v>149</v>
      </c>
      <c r="B96" s="11" t="s">
        <v>150</v>
      </c>
      <c r="C96" s="10" t="s">
        <v>21</v>
      </c>
      <c r="D96" s="35">
        <v>16.7</v>
      </c>
      <c r="E96" s="33"/>
      <c r="F96" s="34">
        <f t="shared" si="1"/>
        <v>0</v>
      </c>
    </row>
    <row r="97" s="1" customFormat="1" spans="1:6">
      <c r="A97" s="10" t="s">
        <v>151</v>
      </c>
      <c r="B97" s="11" t="s">
        <v>152</v>
      </c>
      <c r="C97" s="10" t="s">
        <v>21</v>
      </c>
      <c r="D97" s="35">
        <v>82.383</v>
      </c>
      <c r="E97" s="33"/>
      <c r="F97" s="34">
        <f t="shared" si="1"/>
        <v>0</v>
      </c>
    </row>
    <row r="98" s="1" customFormat="1" spans="1:6">
      <c r="A98" s="10" t="s">
        <v>153</v>
      </c>
      <c r="B98" s="10"/>
      <c r="C98" s="10"/>
      <c r="D98" s="14"/>
      <c r="E98" s="33"/>
      <c r="F98" s="34">
        <f t="shared" si="1"/>
        <v>0</v>
      </c>
    </row>
    <row r="99" s="1" customFormat="1" spans="1:6">
      <c r="A99" s="10" t="s">
        <v>154</v>
      </c>
      <c r="B99" s="11" t="s">
        <v>155</v>
      </c>
      <c r="C99" s="10" t="s">
        <v>21</v>
      </c>
      <c r="D99" s="35">
        <v>3.24</v>
      </c>
      <c r="E99" s="33"/>
      <c r="F99" s="34">
        <f t="shared" si="1"/>
        <v>0</v>
      </c>
    </row>
    <row r="100" s="1" customFormat="1" spans="1:6">
      <c r="A100" s="10" t="s">
        <v>156</v>
      </c>
      <c r="B100" s="11" t="s">
        <v>157</v>
      </c>
      <c r="C100" s="10" t="s">
        <v>21</v>
      </c>
      <c r="D100" s="35">
        <v>0.55</v>
      </c>
      <c r="E100" s="33"/>
      <c r="F100" s="34">
        <f t="shared" si="1"/>
        <v>0</v>
      </c>
    </row>
    <row r="101" s="1" customFormat="1" spans="1:6">
      <c r="A101" s="10" t="s">
        <v>158</v>
      </c>
      <c r="B101" s="11" t="s">
        <v>157</v>
      </c>
      <c r="C101" s="10" t="s">
        <v>21</v>
      </c>
      <c r="D101" s="35">
        <v>3.315</v>
      </c>
      <c r="E101" s="33"/>
      <c r="F101" s="34">
        <f t="shared" si="1"/>
        <v>0</v>
      </c>
    </row>
    <row r="102" s="1" customFormat="1" spans="1:6">
      <c r="A102" s="10" t="s">
        <v>159</v>
      </c>
      <c r="B102" s="11" t="s">
        <v>157</v>
      </c>
      <c r="C102" s="10" t="s">
        <v>21</v>
      </c>
      <c r="D102" s="35">
        <v>0.84</v>
      </c>
      <c r="E102" s="33"/>
      <c r="F102" s="34">
        <f t="shared" si="1"/>
        <v>0</v>
      </c>
    </row>
    <row r="103" s="1" customFormat="1" spans="1:6">
      <c r="A103" s="10" t="s">
        <v>160</v>
      </c>
      <c r="B103" s="11" t="s">
        <v>161</v>
      </c>
      <c r="C103" s="10" t="s">
        <v>21</v>
      </c>
      <c r="D103" s="35">
        <v>1.524</v>
      </c>
      <c r="E103" s="33"/>
      <c r="F103" s="34">
        <f t="shared" si="1"/>
        <v>0</v>
      </c>
    </row>
    <row r="104" s="1" customFormat="1" spans="1:6">
      <c r="A104" s="10" t="s">
        <v>162</v>
      </c>
      <c r="B104" s="10"/>
      <c r="C104" s="10"/>
      <c r="D104" s="14"/>
      <c r="E104" s="33"/>
      <c r="F104" s="34">
        <f t="shared" si="1"/>
        <v>0</v>
      </c>
    </row>
    <row r="105" s="1" customFormat="1" spans="1:6">
      <c r="A105" s="10" t="s">
        <v>163</v>
      </c>
      <c r="B105" s="10"/>
      <c r="C105" s="10"/>
      <c r="D105" s="14"/>
      <c r="E105" s="33"/>
      <c r="F105" s="34">
        <f t="shared" si="1"/>
        <v>0</v>
      </c>
    </row>
    <row r="106" s="1" customFormat="1" spans="1:6">
      <c r="A106" s="10" t="s">
        <v>163</v>
      </c>
      <c r="B106" s="10"/>
      <c r="C106" s="10"/>
      <c r="D106" s="14"/>
      <c r="E106" s="33"/>
      <c r="F106" s="34">
        <f t="shared" si="1"/>
        <v>0</v>
      </c>
    </row>
    <row r="107" s="1" customFormat="1" spans="1:6">
      <c r="A107" s="10" t="s">
        <v>164</v>
      </c>
      <c r="B107" s="11" t="s">
        <v>165</v>
      </c>
      <c r="C107" s="10" t="s">
        <v>166</v>
      </c>
      <c r="D107" s="35">
        <v>1</v>
      </c>
      <c r="E107" s="33"/>
      <c r="F107" s="34">
        <f t="shared" si="1"/>
        <v>0</v>
      </c>
    </row>
    <row r="108" s="1" customFormat="1" ht="34.5" spans="1:6">
      <c r="A108" s="10" t="s">
        <v>167</v>
      </c>
      <c r="B108" s="11" t="s">
        <v>168</v>
      </c>
      <c r="C108" s="10" t="s">
        <v>166</v>
      </c>
      <c r="D108" s="35">
        <v>2</v>
      </c>
      <c r="E108" s="33"/>
      <c r="F108" s="34">
        <f t="shared" si="1"/>
        <v>0</v>
      </c>
    </row>
    <row r="109" s="1" customFormat="1" spans="1:6">
      <c r="A109" s="10" t="s">
        <v>169</v>
      </c>
      <c r="B109" s="11" t="s">
        <v>170</v>
      </c>
      <c r="C109" s="10" t="s">
        <v>166</v>
      </c>
      <c r="D109" s="35">
        <v>1</v>
      </c>
      <c r="E109" s="33"/>
      <c r="F109" s="34">
        <f t="shared" si="1"/>
        <v>0</v>
      </c>
    </row>
    <row r="110" s="1" customFormat="1" spans="1:6">
      <c r="A110" s="10" t="s">
        <v>171</v>
      </c>
      <c r="B110" s="11" t="s">
        <v>172</v>
      </c>
      <c r="C110" s="10" t="s">
        <v>166</v>
      </c>
      <c r="D110" s="35">
        <v>1</v>
      </c>
      <c r="E110" s="33"/>
      <c r="F110" s="34">
        <f t="shared" si="1"/>
        <v>0</v>
      </c>
    </row>
    <row r="111" s="1" customFormat="1" spans="1:6">
      <c r="A111" s="10" t="s">
        <v>173</v>
      </c>
      <c r="B111" s="11" t="s">
        <v>174</v>
      </c>
      <c r="C111" s="10" t="s">
        <v>166</v>
      </c>
      <c r="D111" s="35">
        <v>1</v>
      </c>
      <c r="E111" s="33"/>
      <c r="F111" s="34">
        <f t="shared" si="1"/>
        <v>0</v>
      </c>
    </row>
    <row r="112" s="1" customFormat="1" ht="34.5" spans="1:6">
      <c r="A112" s="10" t="s">
        <v>175</v>
      </c>
      <c r="B112" s="11" t="s">
        <v>176</v>
      </c>
      <c r="C112" s="10" t="s">
        <v>166</v>
      </c>
      <c r="D112" s="35">
        <v>1</v>
      </c>
      <c r="E112" s="33"/>
      <c r="F112" s="34">
        <f t="shared" si="1"/>
        <v>0</v>
      </c>
    </row>
    <row r="113" s="1" customFormat="1" spans="1:6">
      <c r="A113" s="10" t="s">
        <v>177</v>
      </c>
      <c r="B113" s="11" t="s">
        <v>178</v>
      </c>
      <c r="C113" s="10" t="s">
        <v>166</v>
      </c>
      <c r="D113" s="35">
        <v>3</v>
      </c>
      <c r="E113" s="33"/>
      <c r="F113" s="34">
        <f t="shared" si="1"/>
        <v>0</v>
      </c>
    </row>
    <row r="114" s="1" customFormat="1" ht="34.5" spans="1:6">
      <c r="A114" s="10" t="s">
        <v>179</v>
      </c>
      <c r="B114" s="11" t="s">
        <v>180</v>
      </c>
      <c r="C114" s="10" t="s">
        <v>166</v>
      </c>
      <c r="D114" s="35">
        <v>2</v>
      </c>
      <c r="E114" s="33"/>
      <c r="F114" s="34">
        <f t="shared" si="1"/>
        <v>0</v>
      </c>
    </row>
    <row r="115" s="1" customFormat="1" spans="1:6">
      <c r="A115" s="10" t="s">
        <v>181</v>
      </c>
      <c r="B115" s="11" t="s">
        <v>182</v>
      </c>
      <c r="C115" s="10" t="s">
        <v>166</v>
      </c>
      <c r="D115" s="35">
        <v>1</v>
      </c>
      <c r="E115" s="33"/>
      <c r="F115" s="34">
        <f t="shared" si="1"/>
        <v>0</v>
      </c>
    </row>
    <row r="116" s="1" customFormat="1" spans="1:6">
      <c r="A116" s="10" t="s">
        <v>183</v>
      </c>
      <c r="B116" s="11" t="s">
        <v>184</v>
      </c>
      <c r="C116" s="10" t="s">
        <v>166</v>
      </c>
      <c r="D116" s="35">
        <v>30</v>
      </c>
      <c r="E116" s="33"/>
      <c r="F116" s="34">
        <f t="shared" si="1"/>
        <v>0</v>
      </c>
    </row>
    <row r="117" s="1" customFormat="1" spans="1:6">
      <c r="A117" s="10" t="s">
        <v>185</v>
      </c>
      <c r="B117" s="11" t="s">
        <v>186</v>
      </c>
      <c r="C117" s="10" t="s">
        <v>166</v>
      </c>
      <c r="D117" s="35">
        <v>12</v>
      </c>
      <c r="E117" s="33"/>
      <c r="F117" s="34">
        <f t="shared" si="1"/>
        <v>0</v>
      </c>
    </row>
    <row r="118" s="1" customFormat="1" spans="1:6">
      <c r="A118" s="10" t="s">
        <v>187</v>
      </c>
      <c r="B118" s="11" t="s">
        <v>188</v>
      </c>
      <c r="C118" s="10" t="s">
        <v>36</v>
      </c>
      <c r="D118" s="35">
        <v>350</v>
      </c>
      <c r="E118" s="33"/>
      <c r="F118" s="34">
        <f t="shared" si="1"/>
        <v>0</v>
      </c>
    </row>
    <row r="119" s="1" customFormat="1" spans="1:6">
      <c r="A119" s="10" t="s">
        <v>189</v>
      </c>
      <c r="B119" s="11" t="s">
        <v>190</v>
      </c>
      <c r="C119" s="10" t="s">
        <v>36</v>
      </c>
      <c r="D119" s="35">
        <v>350</v>
      </c>
      <c r="E119" s="33"/>
      <c r="F119" s="34">
        <f t="shared" si="1"/>
        <v>0</v>
      </c>
    </row>
    <row r="120" s="1" customFormat="1" spans="1:6">
      <c r="A120" s="10" t="s">
        <v>191</v>
      </c>
      <c r="B120" s="11" t="s">
        <v>192</v>
      </c>
      <c r="C120" s="10" t="s">
        <v>36</v>
      </c>
      <c r="D120" s="35">
        <v>100</v>
      </c>
      <c r="E120" s="33"/>
      <c r="F120" s="34">
        <f t="shared" si="1"/>
        <v>0</v>
      </c>
    </row>
    <row r="121" s="1" customFormat="1" spans="1:6">
      <c r="A121" s="10" t="s">
        <v>193</v>
      </c>
      <c r="B121" s="11" t="s">
        <v>194</v>
      </c>
      <c r="C121" s="10" t="s">
        <v>36</v>
      </c>
      <c r="D121" s="35">
        <v>100</v>
      </c>
      <c r="E121" s="33"/>
      <c r="F121" s="34">
        <f t="shared" si="1"/>
        <v>0</v>
      </c>
    </row>
    <row r="122" s="1" customFormat="1" spans="1:6">
      <c r="A122" s="10" t="s">
        <v>195</v>
      </c>
      <c r="B122" s="11" t="s">
        <v>196</v>
      </c>
      <c r="C122" s="10" t="s">
        <v>21</v>
      </c>
      <c r="D122" s="35">
        <v>60</v>
      </c>
      <c r="E122" s="33"/>
      <c r="F122" s="34">
        <f t="shared" si="1"/>
        <v>0</v>
      </c>
    </row>
    <row r="123" s="1" customFormat="1" spans="1:6">
      <c r="A123" s="10" t="s">
        <v>197</v>
      </c>
      <c r="B123" s="11" t="s">
        <v>198</v>
      </c>
      <c r="C123" s="10" t="s">
        <v>21</v>
      </c>
      <c r="D123" s="35">
        <v>60</v>
      </c>
      <c r="E123" s="33"/>
      <c r="F123" s="34">
        <f t="shared" si="1"/>
        <v>0</v>
      </c>
    </row>
    <row r="124" s="1" customFormat="1" spans="1:6">
      <c r="A124" s="10" t="s">
        <v>199</v>
      </c>
      <c r="B124" s="11" t="s">
        <v>200</v>
      </c>
      <c r="C124" s="10" t="s">
        <v>201</v>
      </c>
      <c r="D124" s="35">
        <v>1</v>
      </c>
      <c r="E124" s="33"/>
      <c r="F124" s="34">
        <f t="shared" si="1"/>
        <v>0</v>
      </c>
    </row>
    <row r="125" s="1" customFormat="1" spans="1:6">
      <c r="A125" s="10" t="s">
        <v>202</v>
      </c>
      <c r="B125" s="11" t="s">
        <v>203</v>
      </c>
      <c r="C125" s="10" t="s">
        <v>204</v>
      </c>
      <c r="D125" s="35">
        <v>1</v>
      </c>
      <c r="E125" s="33"/>
      <c r="F125" s="34">
        <f t="shared" si="1"/>
        <v>0</v>
      </c>
    </row>
    <row r="126" s="1" customFormat="1" spans="1:6">
      <c r="A126" s="10" t="s">
        <v>205</v>
      </c>
      <c r="B126" s="10"/>
      <c r="C126" s="10"/>
      <c r="D126" s="14"/>
      <c r="E126" s="33"/>
      <c r="F126" s="34">
        <f t="shared" si="1"/>
        <v>0</v>
      </c>
    </row>
    <row r="127" s="1" customFormat="1" spans="1:6">
      <c r="A127" s="10" t="s">
        <v>206</v>
      </c>
      <c r="B127" s="10"/>
      <c r="C127" s="10"/>
      <c r="D127" s="14"/>
      <c r="E127" s="33"/>
      <c r="F127" s="34">
        <f t="shared" si="1"/>
        <v>0</v>
      </c>
    </row>
    <row r="128" s="1" customFormat="1" spans="1:6">
      <c r="A128" s="10" t="s">
        <v>207</v>
      </c>
      <c r="B128" s="11" t="s">
        <v>208</v>
      </c>
      <c r="C128" s="10" t="s">
        <v>209</v>
      </c>
      <c r="D128" s="35">
        <v>1</v>
      </c>
      <c r="E128" s="33"/>
      <c r="F128" s="34">
        <f t="shared" si="1"/>
        <v>0</v>
      </c>
    </row>
    <row r="129" s="1" customFormat="1" spans="1:6">
      <c r="A129" s="10" t="s">
        <v>210</v>
      </c>
      <c r="B129" s="11" t="s">
        <v>208</v>
      </c>
      <c r="C129" s="10" t="s">
        <v>209</v>
      </c>
      <c r="D129" s="35">
        <v>1</v>
      </c>
      <c r="E129" s="33"/>
      <c r="F129" s="34">
        <f t="shared" si="1"/>
        <v>0</v>
      </c>
    </row>
    <row r="130" s="1" customFormat="1" spans="1:6">
      <c r="A130" s="10" t="s">
        <v>211</v>
      </c>
      <c r="B130" s="11" t="s">
        <v>208</v>
      </c>
      <c r="C130" s="10" t="s">
        <v>209</v>
      </c>
      <c r="D130" s="35">
        <v>1</v>
      </c>
      <c r="E130" s="33"/>
      <c r="F130" s="34">
        <f t="shared" si="1"/>
        <v>0</v>
      </c>
    </row>
    <row r="131" s="1" customFormat="1" spans="1:6">
      <c r="A131" s="10" t="s">
        <v>212</v>
      </c>
      <c r="B131" s="11" t="s">
        <v>208</v>
      </c>
      <c r="C131" s="10" t="s">
        <v>209</v>
      </c>
      <c r="D131" s="35">
        <v>1</v>
      </c>
      <c r="E131" s="33"/>
      <c r="F131" s="34">
        <f t="shared" si="1"/>
        <v>0</v>
      </c>
    </row>
    <row r="132" s="1" customFormat="1" spans="1:6">
      <c r="A132" s="10" t="s">
        <v>213</v>
      </c>
      <c r="B132" s="11" t="s">
        <v>208</v>
      </c>
      <c r="C132" s="10" t="s">
        <v>209</v>
      </c>
      <c r="D132" s="35">
        <v>1</v>
      </c>
      <c r="E132" s="33"/>
      <c r="F132" s="34">
        <f t="shared" si="1"/>
        <v>0</v>
      </c>
    </row>
    <row r="133" s="1" customFormat="1" spans="1:6">
      <c r="A133" s="10" t="s">
        <v>214</v>
      </c>
      <c r="B133" s="11" t="s">
        <v>208</v>
      </c>
      <c r="C133" s="10" t="s">
        <v>209</v>
      </c>
      <c r="D133" s="35">
        <v>1</v>
      </c>
      <c r="E133" s="33"/>
      <c r="F133" s="34">
        <f t="shared" si="1"/>
        <v>0</v>
      </c>
    </row>
    <row r="134" s="1" customFormat="1" spans="1:6">
      <c r="A134" s="10" t="s">
        <v>215</v>
      </c>
      <c r="B134" s="11" t="s">
        <v>208</v>
      </c>
      <c r="C134" s="10" t="s">
        <v>209</v>
      </c>
      <c r="D134" s="35">
        <v>1</v>
      </c>
      <c r="E134" s="33"/>
      <c r="F134" s="34">
        <f t="shared" si="1"/>
        <v>0</v>
      </c>
    </row>
    <row r="135" s="1" customFormat="1" spans="1:6">
      <c r="A135" s="10" t="s">
        <v>216</v>
      </c>
      <c r="B135" s="11" t="s">
        <v>208</v>
      </c>
      <c r="C135" s="10" t="s">
        <v>209</v>
      </c>
      <c r="D135" s="35">
        <v>1</v>
      </c>
      <c r="E135" s="33"/>
      <c r="F135" s="34">
        <f t="shared" si="1"/>
        <v>0</v>
      </c>
    </row>
    <row r="136" s="1" customFormat="1" spans="1:6">
      <c r="A136" s="10" t="s">
        <v>217</v>
      </c>
      <c r="B136" s="11" t="s">
        <v>208</v>
      </c>
      <c r="C136" s="10" t="s">
        <v>209</v>
      </c>
      <c r="D136" s="35">
        <v>1</v>
      </c>
      <c r="E136" s="33"/>
      <c r="F136" s="34">
        <f t="shared" si="1"/>
        <v>0</v>
      </c>
    </row>
    <row r="137" s="1" customFormat="1" spans="1:6">
      <c r="A137" s="10" t="s">
        <v>218</v>
      </c>
      <c r="B137" s="11" t="s">
        <v>208</v>
      </c>
      <c r="C137" s="10" t="s">
        <v>209</v>
      </c>
      <c r="D137" s="35">
        <v>1</v>
      </c>
      <c r="E137" s="33"/>
      <c r="F137" s="34">
        <f t="shared" si="1"/>
        <v>0</v>
      </c>
    </row>
    <row r="138" s="1" customFormat="1" spans="1:6">
      <c r="A138" s="10" t="s">
        <v>219</v>
      </c>
      <c r="B138" s="11" t="s">
        <v>208</v>
      </c>
      <c r="C138" s="10" t="s">
        <v>209</v>
      </c>
      <c r="D138" s="35">
        <v>1</v>
      </c>
      <c r="E138" s="33"/>
      <c r="F138" s="34">
        <f t="shared" ref="F138:F201" si="2">ROUND(D138*E138,0)</f>
        <v>0</v>
      </c>
    </row>
    <row r="139" s="1" customFormat="1" spans="1:6">
      <c r="A139" s="10" t="s">
        <v>220</v>
      </c>
      <c r="B139" s="11" t="s">
        <v>208</v>
      </c>
      <c r="C139" s="10" t="s">
        <v>209</v>
      </c>
      <c r="D139" s="35">
        <v>1</v>
      </c>
      <c r="E139" s="33"/>
      <c r="F139" s="34">
        <f t="shared" si="2"/>
        <v>0</v>
      </c>
    </row>
    <row r="140" s="1" customFormat="1" spans="1:6">
      <c r="A140" s="10" t="s">
        <v>221</v>
      </c>
      <c r="B140" s="11" t="s">
        <v>208</v>
      </c>
      <c r="C140" s="10" t="s">
        <v>209</v>
      </c>
      <c r="D140" s="35">
        <v>1</v>
      </c>
      <c r="E140" s="33"/>
      <c r="F140" s="34">
        <f t="shared" si="2"/>
        <v>0</v>
      </c>
    </row>
    <row r="141" s="1" customFormat="1" spans="1:6">
      <c r="A141" s="10" t="s">
        <v>222</v>
      </c>
      <c r="B141" s="11" t="s">
        <v>208</v>
      </c>
      <c r="C141" s="10" t="s">
        <v>209</v>
      </c>
      <c r="D141" s="35">
        <v>1</v>
      </c>
      <c r="E141" s="33"/>
      <c r="F141" s="34">
        <f t="shared" si="2"/>
        <v>0</v>
      </c>
    </row>
    <row r="142" s="1" customFormat="1" spans="1:6">
      <c r="A142" s="10" t="s">
        <v>223</v>
      </c>
      <c r="B142" s="11" t="s">
        <v>208</v>
      </c>
      <c r="C142" s="10" t="s">
        <v>209</v>
      </c>
      <c r="D142" s="35">
        <v>1</v>
      </c>
      <c r="E142" s="33"/>
      <c r="F142" s="34">
        <f t="shared" si="2"/>
        <v>0</v>
      </c>
    </row>
    <row r="143" s="1" customFormat="1" spans="1:6">
      <c r="A143" s="10" t="s">
        <v>224</v>
      </c>
      <c r="B143" s="11" t="s">
        <v>208</v>
      </c>
      <c r="C143" s="10" t="s">
        <v>209</v>
      </c>
      <c r="D143" s="35">
        <v>1</v>
      </c>
      <c r="E143" s="33"/>
      <c r="F143" s="34">
        <f t="shared" si="2"/>
        <v>0</v>
      </c>
    </row>
    <row r="144" s="1" customFormat="1" spans="1:6">
      <c r="A144" s="10" t="s">
        <v>225</v>
      </c>
      <c r="B144" s="11" t="s">
        <v>208</v>
      </c>
      <c r="C144" s="10" t="s">
        <v>209</v>
      </c>
      <c r="D144" s="35">
        <v>1</v>
      </c>
      <c r="E144" s="33"/>
      <c r="F144" s="34">
        <f t="shared" si="2"/>
        <v>0</v>
      </c>
    </row>
    <row r="145" s="1" customFormat="1" spans="1:6">
      <c r="A145" s="10" t="s">
        <v>226</v>
      </c>
      <c r="B145" s="11" t="s">
        <v>227</v>
      </c>
      <c r="C145" s="10" t="s">
        <v>36</v>
      </c>
      <c r="D145" s="35">
        <v>83.38</v>
      </c>
      <c r="E145" s="33"/>
      <c r="F145" s="34">
        <f t="shared" si="2"/>
        <v>0</v>
      </c>
    </row>
    <row r="146" s="1" customFormat="1" spans="1:6">
      <c r="A146" s="10" t="s">
        <v>228</v>
      </c>
      <c r="B146" s="11" t="s">
        <v>229</v>
      </c>
      <c r="C146" s="10" t="s">
        <v>230</v>
      </c>
      <c r="D146" s="35">
        <v>60.117</v>
      </c>
      <c r="E146" s="33"/>
      <c r="F146" s="34">
        <f t="shared" si="2"/>
        <v>0</v>
      </c>
    </row>
    <row r="147" s="1" customFormat="1" spans="1:6">
      <c r="A147" s="10" t="s">
        <v>231</v>
      </c>
      <c r="B147" s="11" t="s">
        <v>232</v>
      </c>
      <c r="C147" s="10" t="s">
        <v>36</v>
      </c>
      <c r="D147" s="35">
        <v>1148.118</v>
      </c>
      <c r="E147" s="33"/>
      <c r="F147" s="34">
        <f t="shared" si="2"/>
        <v>0</v>
      </c>
    </row>
    <row r="148" s="1" customFormat="1" spans="1:6">
      <c r="A148" s="10" t="s">
        <v>233</v>
      </c>
      <c r="B148" s="11" t="s">
        <v>232</v>
      </c>
      <c r="C148" s="10" t="s">
        <v>36</v>
      </c>
      <c r="D148" s="35">
        <v>152.81</v>
      </c>
      <c r="E148" s="33"/>
      <c r="F148" s="34">
        <f t="shared" si="2"/>
        <v>0</v>
      </c>
    </row>
    <row r="149" s="1" customFormat="1" spans="1:6">
      <c r="A149" s="10" t="s">
        <v>234</v>
      </c>
      <c r="B149" s="11" t="s">
        <v>232</v>
      </c>
      <c r="C149" s="10" t="s">
        <v>36</v>
      </c>
      <c r="D149" s="35">
        <v>15.02</v>
      </c>
      <c r="E149" s="33"/>
      <c r="F149" s="34">
        <f t="shared" si="2"/>
        <v>0</v>
      </c>
    </row>
    <row r="150" s="1" customFormat="1" spans="1:6">
      <c r="A150" s="10" t="s">
        <v>235</v>
      </c>
      <c r="B150" s="11" t="s">
        <v>232</v>
      </c>
      <c r="C150" s="10" t="s">
        <v>36</v>
      </c>
      <c r="D150" s="35">
        <v>87.9</v>
      </c>
      <c r="E150" s="33"/>
      <c r="F150" s="34">
        <f t="shared" si="2"/>
        <v>0</v>
      </c>
    </row>
    <row r="151" s="1" customFormat="1" spans="1:6">
      <c r="A151" s="10" t="s">
        <v>236</v>
      </c>
      <c r="B151" s="11" t="s">
        <v>232</v>
      </c>
      <c r="C151" s="10" t="s">
        <v>36</v>
      </c>
      <c r="D151" s="35">
        <v>653.213</v>
      </c>
      <c r="E151" s="33"/>
      <c r="F151" s="34">
        <f t="shared" si="2"/>
        <v>0</v>
      </c>
    </row>
    <row r="152" s="1" customFormat="1" spans="1:6">
      <c r="A152" s="10" t="s">
        <v>237</v>
      </c>
      <c r="B152" s="11" t="s">
        <v>232</v>
      </c>
      <c r="C152" s="10" t="s">
        <v>36</v>
      </c>
      <c r="D152" s="35">
        <v>37.8</v>
      </c>
      <c r="E152" s="33"/>
      <c r="F152" s="34">
        <f t="shared" si="2"/>
        <v>0</v>
      </c>
    </row>
    <row r="153" s="1" customFormat="1" spans="1:6">
      <c r="A153" s="10" t="s">
        <v>238</v>
      </c>
      <c r="B153" s="11" t="s">
        <v>232</v>
      </c>
      <c r="C153" s="10" t="s">
        <v>36</v>
      </c>
      <c r="D153" s="35">
        <v>102.97</v>
      </c>
      <c r="E153" s="33"/>
      <c r="F153" s="34">
        <f t="shared" si="2"/>
        <v>0</v>
      </c>
    </row>
    <row r="154" s="1" customFormat="1" spans="1:6">
      <c r="A154" s="10" t="s">
        <v>239</v>
      </c>
      <c r="B154" s="11" t="s">
        <v>232</v>
      </c>
      <c r="C154" s="10" t="s">
        <v>36</v>
      </c>
      <c r="D154" s="35">
        <v>14.52</v>
      </c>
      <c r="E154" s="33"/>
      <c r="F154" s="34">
        <f t="shared" si="2"/>
        <v>0</v>
      </c>
    </row>
    <row r="155" s="1" customFormat="1" spans="1:6">
      <c r="A155" s="10" t="s">
        <v>240</v>
      </c>
      <c r="B155" s="11" t="s">
        <v>232</v>
      </c>
      <c r="C155" s="10" t="s">
        <v>36</v>
      </c>
      <c r="D155" s="35">
        <v>50</v>
      </c>
      <c r="E155" s="33"/>
      <c r="F155" s="34">
        <f t="shared" si="2"/>
        <v>0</v>
      </c>
    </row>
    <row r="156" s="1" customFormat="1" spans="1:6">
      <c r="A156" s="10" t="s">
        <v>241</v>
      </c>
      <c r="B156" s="11" t="s">
        <v>232</v>
      </c>
      <c r="C156" s="10" t="s">
        <v>36</v>
      </c>
      <c r="D156" s="35">
        <v>6.5</v>
      </c>
      <c r="E156" s="33"/>
      <c r="F156" s="34">
        <f t="shared" si="2"/>
        <v>0</v>
      </c>
    </row>
    <row r="157" s="1" customFormat="1" spans="1:6">
      <c r="A157" s="10" t="s">
        <v>242</v>
      </c>
      <c r="B157" s="11" t="s">
        <v>232</v>
      </c>
      <c r="C157" s="10" t="s">
        <v>36</v>
      </c>
      <c r="D157" s="35">
        <v>3</v>
      </c>
      <c r="E157" s="33"/>
      <c r="F157" s="34">
        <f t="shared" si="2"/>
        <v>0</v>
      </c>
    </row>
    <row r="158" s="1" customFormat="1" spans="1:6">
      <c r="A158" s="10" t="s">
        <v>243</v>
      </c>
      <c r="B158" s="11" t="s">
        <v>232</v>
      </c>
      <c r="C158" s="10" t="s">
        <v>36</v>
      </c>
      <c r="D158" s="35">
        <v>1.5</v>
      </c>
      <c r="E158" s="33"/>
      <c r="F158" s="34">
        <f t="shared" si="2"/>
        <v>0</v>
      </c>
    </row>
    <row r="159" s="1" customFormat="1" spans="1:6">
      <c r="A159" s="10" t="s">
        <v>244</v>
      </c>
      <c r="B159" s="11" t="s">
        <v>245</v>
      </c>
      <c r="C159" s="10" t="s">
        <v>36</v>
      </c>
      <c r="D159" s="35">
        <v>389.489</v>
      </c>
      <c r="E159" s="33"/>
      <c r="F159" s="34">
        <f t="shared" si="2"/>
        <v>0</v>
      </c>
    </row>
    <row r="160" s="1" customFormat="1" spans="1:6">
      <c r="A160" s="10" t="s">
        <v>246</v>
      </c>
      <c r="B160" s="11" t="s">
        <v>247</v>
      </c>
      <c r="C160" s="10" t="s">
        <v>230</v>
      </c>
      <c r="D160" s="35">
        <v>161.157</v>
      </c>
      <c r="E160" s="33"/>
      <c r="F160" s="34">
        <f t="shared" si="2"/>
        <v>0</v>
      </c>
    </row>
    <row r="161" s="1" customFormat="1" spans="1:6">
      <c r="A161" s="10" t="s">
        <v>248</v>
      </c>
      <c r="B161" s="11" t="s">
        <v>249</v>
      </c>
      <c r="C161" s="10" t="s">
        <v>230</v>
      </c>
      <c r="D161" s="35">
        <v>161.157</v>
      </c>
      <c r="E161" s="33"/>
      <c r="F161" s="34">
        <f t="shared" si="2"/>
        <v>0</v>
      </c>
    </row>
    <row r="162" s="1" customFormat="1" spans="1:6">
      <c r="A162" s="10" t="s">
        <v>250</v>
      </c>
      <c r="B162" s="11" t="s">
        <v>251</v>
      </c>
      <c r="C162" s="10" t="s">
        <v>36</v>
      </c>
      <c r="D162" s="35">
        <v>8.18</v>
      </c>
      <c r="E162" s="33"/>
      <c r="F162" s="34">
        <f t="shared" si="2"/>
        <v>0</v>
      </c>
    </row>
    <row r="163" s="1" customFormat="1" spans="1:6">
      <c r="A163" s="10" t="s">
        <v>252</v>
      </c>
      <c r="B163" s="11" t="s">
        <v>251</v>
      </c>
      <c r="C163" s="10" t="s">
        <v>36</v>
      </c>
      <c r="D163" s="35">
        <v>79.27</v>
      </c>
      <c r="E163" s="33"/>
      <c r="F163" s="34">
        <f t="shared" si="2"/>
        <v>0</v>
      </c>
    </row>
    <row r="164" s="1" customFormat="1" spans="1:6">
      <c r="A164" s="10" t="s">
        <v>253</v>
      </c>
      <c r="B164" s="11" t="s">
        <v>251</v>
      </c>
      <c r="C164" s="10" t="s">
        <v>36</v>
      </c>
      <c r="D164" s="35">
        <v>306.41</v>
      </c>
      <c r="E164" s="33"/>
      <c r="F164" s="34">
        <f t="shared" si="2"/>
        <v>0</v>
      </c>
    </row>
    <row r="165" s="1" customFormat="1" spans="1:6">
      <c r="A165" s="10" t="s">
        <v>254</v>
      </c>
      <c r="B165" s="11" t="s">
        <v>251</v>
      </c>
      <c r="C165" s="10" t="s">
        <v>36</v>
      </c>
      <c r="D165" s="35">
        <v>61.5</v>
      </c>
      <c r="E165" s="33"/>
      <c r="F165" s="34">
        <f t="shared" si="2"/>
        <v>0</v>
      </c>
    </row>
    <row r="166" s="1" customFormat="1" spans="1:6">
      <c r="A166" s="10" t="s">
        <v>255</v>
      </c>
      <c r="B166" s="11" t="s">
        <v>251</v>
      </c>
      <c r="C166" s="10" t="s">
        <v>36</v>
      </c>
      <c r="D166" s="35">
        <v>143.21</v>
      </c>
      <c r="E166" s="33"/>
      <c r="F166" s="34">
        <f t="shared" si="2"/>
        <v>0</v>
      </c>
    </row>
    <row r="167" s="1" customFormat="1" spans="1:6">
      <c r="A167" s="10" t="s">
        <v>256</v>
      </c>
      <c r="B167" s="11" t="s">
        <v>251</v>
      </c>
      <c r="C167" s="10" t="s">
        <v>36</v>
      </c>
      <c r="D167" s="35">
        <v>20.5</v>
      </c>
      <c r="E167" s="33"/>
      <c r="F167" s="34">
        <f t="shared" si="2"/>
        <v>0</v>
      </c>
    </row>
    <row r="168" s="1" customFormat="1" spans="1:6">
      <c r="A168" s="10" t="s">
        <v>257</v>
      </c>
      <c r="B168" s="11" t="s">
        <v>251</v>
      </c>
      <c r="C168" s="10" t="s">
        <v>36</v>
      </c>
      <c r="D168" s="35">
        <v>50</v>
      </c>
      <c r="E168" s="33"/>
      <c r="F168" s="34">
        <f t="shared" si="2"/>
        <v>0</v>
      </c>
    </row>
    <row r="169" s="1" customFormat="1" spans="1:6">
      <c r="A169" s="10" t="s">
        <v>258</v>
      </c>
      <c r="B169" s="11" t="s">
        <v>259</v>
      </c>
      <c r="C169" s="10" t="s">
        <v>126</v>
      </c>
      <c r="D169" s="35">
        <v>2</v>
      </c>
      <c r="E169" s="33"/>
      <c r="F169" s="34">
        <f t="shared" si="2"/>
        <v>0</v>
      </c>
    </row>
    <row r="170" s="1" customFormat="1" spans="1:6">
      <c r="A170" s="10" t="s">
        <v>260</v>
      </c>
      <c r="B170" s="11" t="s">
        <v>259</v>
      </c>
      <c r="C170" s="10" t="s">
        <v>126</v>
      </c>
      <c r="D170" s="35">
        <v>2</v>
      </c>
      <c r="E170" s="33"/>
      <c r="F170" s="34">
        <f t="shared" si="2"/>
        <v>0</v>
      </c>
    </row>
    <row r="171" s="1" customFormat="1" spans="1:6">
      <c r="A171" s="10" t="s">
        <v>261</v>
      </c>
      <c r="B171" s="11" t="s">
        <v>262</v>
      </c>
      <c r="C171" s="10" t="s">
        <v>36</v>
      </c>
      <c r="D171" s="35">
        <v>1463.97</v>
      </c>
      <c r="E171" s="33"/>
      <c r="F171" s="34">
        <f t="shared" si="2"/>
        <v>0</v>
      </c>
    </row>
    <row r="172" s="1" customFormat="1" spans="1:6">
      <c r="A172" s="10" t="s">
        <v>263</v>
      </c>
      <c r="B172" s="11" t="s">
        <v>262</v>
      </c>
      <c r="C172" s="10" t="s">
        <v>36</v>
      </c>
      <c r="D172" s="35">
        <v>5213.4</v>
      </c>
      <c r="E172" s="33"/>
      <c r="F172" s="34">
        <f t="shared" si="2"/>
        <v>0</v>
      </c>
    </row>
    <row r="173" s="1" customFormat="1" spans="1:6">
      <c r="A173" s="10" t="s">
        <v>264</v>
      </c>
      <c r="B173" s="11" t="s">
        <v>262</v>
      </c>
      <c r="C173" s="10" t="s">
        <v>36</v>
      </c>
      <c r="D173" s="35">
        <v>1580.38</v>
      </c>
      <c r="E173" s="33"/>
      <c r="F173" s="34">
        <f t="shared" si="2"/>
        <v>0</v>
      </c>
    </row>
    <row r="174" s="1" customFormat="1" spans="1:6">
      <c r="A174" s="10" t="s">
        <v>265</v>
      </c>
      <c r="B174" s="11" t="s">
        <v>262</v>
      </c>
      <c r="C174" s="10" t="s">
        <v>36</v>
      </c>
      <c r="D174" s="35">
        <v>459.95</v>
      </c>
      <c r="E174" s="33"/>
      <c r="F174" s="34">
        <f t="shared" si="2"/>
        <v>0</v>
      </c>
    </row>
    <row r="175" s="1" customFormat="1" spans="1:6">
      <c r="A175" s="10" t="s">
        <v>266</v>
      </c>
      <c r="B175" s="11" t="s">
        <v>267</v>
      </c>
      <c r="C175" s="10" t="s">
        <v>268</v>
      </c>
      <c r="D175" s="35">
        <v>2</v>
      </c>
      <c r="E175" s="33"/>
      <c r="F175" s="34">
        <f t="shared" si="2"/>
        <v>0</v>
      </c>
    </row>
    <row r="176" s="1" customFormat="1" spans="1:6">
      <c r="A176" s="10" t="s">
        <v>269</v>
      </c>
      <c r="B176" s="11" t="s">
        <v>267</v>
      </c>
      <c r="C176" s="10" t="s">
        <v>268</v>
      </c>
      <c r="D176" s="35">
        <v>127</v>
      </c>
      <c r="E176" s="33"/>
      <c r="F176" s="34">
        <f t="shared" si="2"/>
        <v>0</v>
      </c>
    </row>
    <row r="177" s="1" customFormat="1" spans="1:6">
      <c r="A177" s="10" t="s">
        <v>270</v>
      </c>
      <c r="B177" s="11" t="s">
        <v>267</v>
      </c>
      <c r="C177" s="10" t="s">
        <v>268</v>
      </c>
      <c r="D177" s="35">
        <v>1</v>
      </c>
      <c r="E177" s="33"/>
      <c r="F177" s="34">
        <f t="shared" si="2"/>
        <v>0</v>
      </c>
    </row>
    <row r="178" s="1" customFormat="1" spans="1:6">
      <c r="A178" s="10" t="s">
        <v>271</v>
      </c>
      <c r="B178" s="11" t="s">
        <v>267</v>
      </c>
      <c r="C178" s="10" t="s">
        <v>268</v>
      </c>
      <c r="D178" s="35">
        <v>36</v>
      </c>
      <c r="E178" s="33"/>
      <c r="F178" s="34">
        <f t="shared" si="2"/>
        <v>0</v>
      </c>
    </row>
    <row r="179" s="1" customFormat="1" spans="1:6">
      <c r="A179" s="10" t="s">
        <v>272</v>
      </c>
      <c r="B179" s="11" t="s">
        <v>267</v>
      </c>
      <c r="C179" s="10" t="s">
        <v>268</v>
      </c>
      <c r="D179" s="35">
        <v>84</v>
      </c>
      <c r="E179" s="33"/>
      <c r="F179" s="34">
        <f t="shared" si="2"/>
        <v>0</v>
      </c>
    </row>
    <row r="180" s="1" customFormat="1" spans="1:6">
      <c r="A180" s="10" t="s">
        <v>273</v>
      </c>
      <c r="B180" s="11" t="s">
        <v>267</v>
      </c>
      <c r="C180" s="10" t="s">
        <v>268</v>
      </c>
      <c r="D180" s="35">
        <v>45</v>
      </c>
      <c r="E180" s="33"/>
      <c r="F180" s="34">
        <f t="shared" si="2"/>
        <v>0</v>
      </c>
    </row>
    <row r="181" s="1" customFormat="1" spans="1:6">
      <c r="A181" s="10" t="s">
        <v>274</v>
      </c>
      <c r="B181" s="11" t="s">
        <v>267</v>
      </c>
      <c r="C181" s="10" t="s">
        <v>268</v>
      </c>
      <c r="D181" s="35">
        <v>19</v>
      </c>
      <c r="E181" s="33"/>
      <c r="F181" s="34">
        <f t="shared" si="2"/>
        <v>0</v>
      </c>
    </row>
    <row r="182" s="1" customFormat="1" spans="1:6">
      <c r="A182" s="10" t="s">
        <v>275</v>
      </c>
      <c r="B182" s="11" t="s">
        <v>276</v>
      </c>
      <c r="C182" s="10" t="s">
        <v>268</v>
      </c>
      <c r="D182" s="35">
        <v>220</v>
      </c>
      <c r="E182" s="33"/>
      <c r="F182" s="34">
        <f t="shared" si="2"/>
        <v>0</v>
      </c>
    </row>
    <row r="183" s="1" customFormat="1" spans="1:6">
      <c r="A183" s="10" t="s">
        <v>277</v>
      </c>
      <c r="B183" s="11" t="s">
        <v>276</v>
      </c>
      <c r="C183" s="10" t="s">
        <v>36</v>
      </c>
      <c r="D183" s="35">
        <v>175.92</v>
      </c>
      <c r="E183" s="33"/>
      <c r="F183" s="34">
        <f t="shared" si="2"/>
        <v>0</v>
      </c>
    </row>
    <row r="184" s="1" customFormat="1" spans="1:6">
      <c r="A184" s="10" t="s">
        <v>278</v>
      </c>
      <c r="B184" s="11" t="s">
        <v>279</v>
      </c>
      <c r="C184" s="10" t="s">
        <v>209</v>
      </c>
      <c r="D184" s="35">
        <v>1</v>
      </c>
      <c r="E184" s="33"/>
      <c r="F184" s="34">
        <f t="shared" si="2"/>
        <v>0</v>
      </c>
    </row>
    <row r="185" s="1" customFormat="1" spans="1:6">
      <c r="A185" s="10" t="s">
        <v>280</v>
      </c>
      <c r="B185" s="11" t="s">
        <v>281</v>
      </c>
      <c r="C185" s="10" t="s">
        <v>126</v>
      </c>
      <c r="D185" s="35">
        <v>6</v>
      </c>
      <c r="E185" s="33"/>
      <c r="F185" s="34">
        <f t="shared" si="2"/>
        <v>0</v>
      </c>
    </row>
    <row r="186" s="1" customFormat="1" spans="1:6">
      <c r="A186" s="10" t="s">
        <v>282</v>
      </c>
      <c r="B186" s="11" t="s">
        <v>281</v>
      </c>
      <c r="C186" s="10" t="s">
        <v>126</v>
      </c>
      <c r="D186" s="35">
        <v>5</v>
      </c>
      <c r="E186" s="33"/>
      <c r="F186" s="34">
        <f t="shared" si="2"/>
        <v>0</v>
      </c>
    </row>
    <row r="187" s="1" customFormat="1" spans="1:6">
      <c r="A187" s="10" t="s">
        <v>283</v>
      </c>
      <c r="B187" s="11" t="s">
        <v>281</v>
      </c>
      <c r="C187" s="10" t="s">
        <v>126</v>
      </c>
      <c r="D187" s="35">
        <v>6</v>
      </c>
      <c r="E187" s="33"/>
      <c r="F187" s="34">
        <f t="shared" si="2"/>
        <v>0</v>
      </c>
    </row>
    <row r="188" s="1" customFormat="1" spans="1:6">
      <c r="A188" s="10" t="s">
        <v>284</v>
      </c>
      <c r="B188" s="11" t="s">
        <v>281</v>
      </c>
      <c r="C188" s="10" t="s">
        <v>126</v>
      </c>
      <c r="D188" s="35">
        <v>2</v>
      </c>
      <c r="E188" s="33"/>
      <c r="F188" s="34">
        <f t="shared" si="2"/>
        <v>0</v>
      </c>
    </row>
    <row r="189" s="1" customFormat="1" spans="1:6">
      <c r="A189" s="10" t="s">
        <v>285</v>
      </c>
      <c r="B189" s="11" t="s">
        <v>286</v>
      </c>
      <c r="C189" s="10" t="s">
        <v>126</v>
      </c>
      <c r="D189" s="35">
        <v>143</v>
      </c>
      <c r="E189" s="33"/>
      <c r="F189" s="34">
        <f t="shared" si="2"/>
        <v>0</v>
      </c>
    </row>
    <row r="190" s="1" customFormat="1" spans="1:6">
      <c r="A190" s="10" t="s">
        <v>287</v>
      </c>
      <c r="B190" s="11" t="s">
        <v>286</v>
      </c>
      <c r="C190" s="10" t="s">
        <v>126</v>
      </c>
      <c r="D190" s="35">
        <v>5</v>
      </c>
      <c r="E190" s="33"/>
      <c r="F190" s="34">
        <f t="shared" si="2"/>
        <v>0</v>
      </c>
    </row>
    <row r="191" s="1" customFormat="1" spans="1:6">
      <c r="A191" s="10" t="s">
        <v>288</v>
      </c>
      <c r="B191" s="11" t="s">
        <v>286</v>
      </c>
      <c r="C191" s="10" t="s">
        <v>126</v>
      </c>
      <c r="D191" s="35">
        <v>1</v>
      </c>
      <c r="E191" s="33"/>
      <c r="F191" s="34">
        <f t="shared" si="2"/>
        <v>0</v>
      </c>
    </row>
    <row r="192" s="1" customFormat="1" spans="1:6">
      <c r="A192" s="10" t="s">
        <v>289</v>
      </c>
      <c r="B192" s="11" t="s">
        <v>286</v>
      </c>
      <c r="C192" s="10" t="s">
        <v>126</v>
      </c>
      <c r="D192" s="35">
        <v>1</v>
      </c>
      <c r="E192" s="33"/>
      <c r="F192" s="34">
        <f t="shared" si="2"/>
        <v>0</v>
      </c>
    </row>
    <row r="193" s="1" customFormat="1" spans="1:6">
      <c r="A193" s="10" t="s">
        <v>290</v>
      </c>
      <c r="B193" s="11" t="s">
        <v>291</v>
      </c>
      <c r="C193" s="10" t="s">
        <v>126</v>
      </c>
      <c r="D193" s="35">
        <v>756</v>
      </c>
      <c r="E193" s="33"/>
      <c r="F193" s="34">
        <f t="shared" si="2"/>
        <v>0</v>
      </c>
    </row>
    <row r="194" s="1" customFormat="1" spans="1:6">
      <c r="A194" s="10" t="s">
        <v>292</v>
      </c>
      <c r="B194" s="11" t="s">
        <v>291</v>
      </c>
      <c r="C194" s="10" t="s">
        <v>126</v>
      </c>
      <c r="D194" s="35">
        <v>24</v>
      </c>
      <c r="E194" s="33"/>
      <c r="F194" s="34">
        <f t="shared" si="2"/>
        <v>0</v>
      </c>
    </row>
    <row r="195" s="1" customFormat="1" spans="1:6">
      <c r="A195" s="10" t="s">
        <v>293</v>
      </c>
      <c r="B195" s="11" t="s">
        <v>291</v>
      </c>
      <c r="C195" s="10" t="s">
        <v>126</v>
      </c>
      <c r="D195" s="35">
        <v>125</v>
      </c>
      <c r="E195" s="33"/>
      <c r="F195" s="34">
        <f t="shared" si="2"/>
        <v>0</v>
      </c>
    </row>
    <row r="196" s="1" customFormat="1" spans="1:6">
      <c r="A196" s="10" t="s">
        <v>294</v>
      </c>
      <c r="B196" s="11" t="s">
        <v>295</v>
      </c>
      <c r="C196" s="10" t="s">
        <v>296</v>
      </c>
      <c r="D196" s="35">
        <v>1</v>
      </c>
      <c r="E196" s="33"/>
      <c r="F196" s="34">
        <f t="shared" si="2"/>
        <v>0</v>
      </c>
    </row>
    <row r="197" s="1" customFormat="1" spans="1:6">
      <c r="A197" s="10" t="s">
        <v>297</v>
      </c>
      <c r="B197" s="10"/>
      <c r="C197" s="10"/>
      <c r="D197" s="14"/>
      <c r="E197" s="33"/>
      <c r="F197" s="34">
        <f t="shared" si="2"/>
        <v>0</v>
      </c>
    </row>
    <row r="198" s="1" customFormat="1" spans="1:6">
      <c r="A198" s="10" t="s">
        <v>298</v>
      </c>
      <c r="B198" s="11" t="s">
        <v>227</v>
      </c>
      <c r="C198" s="10" t="s">
        <v>36</v>
      </c>
      <c r="D198" s="35">
        <v>94.61</v>
      </c>
      <c r="E198" s="33"/>
      <c r="F198" s="34">
        <f t="shared" si="2"/>
        <v>0</v>
      </c>
    </row>
    <row r="199" s="1" customFormat="1" spans="1:6">
      <c r="A199" s="10" t="s">
        <v>299</v>
      </c>
      <c r="B199" s="11" t="s">
        <v>229</v>
      </c>
      <c r="C199" s="10" t="s">
        <v>230</v>
      </c>
      <c r="D199" s="35">
        <v>59.131</v>
      </c>
      <c r="E199" s="33"/>
      <c r="F199" s="34">
        <f t="shared" si="2"/>
        <v>0</v>
      </c>
    </row>
    <row r="200" s="1" customFormat="1" spans="1:6">
      <c r="A200" s="10" t="s">
        <v>300</v>
      </c>
      <c r="B200" s="11" t="s">
        <v>232</v>
      </c>
      <c r="C200" s="10" t="s">
        <v>36</v>
      </c>
      <c r="D200" s="35">
        <v>61.3</v>
      </c>
      <c r="E200" s="33"/>
      <c r="F200" s="34">
        <f t="shared" si="2"/>
        <v>0</v>
      </c>
    </row>
    <row r="201" s="1" customFormat="1" spans="1:6">
      <c r="A201" s="10" t="s">
        <v>301</v>
      </c>
      <c r="B201" s="11" t="s">
        <v>232</v>
      </c>
      <c r="C201" s="10" t="s">
        <v>36</v>
      </c>
      <c r="D201" s="35">
        <v>280.844</v>
      </c>
      <c r="E201" s="33"/>
      <c r="F201" s="34">
        <f t="shared" si="2"/>
        <v>0</v>
      </c>
    </row>
    <row r="202" s="1" customFormat="1" spans="1:6">
      <c r="A202" s="10" t="s">
        <v>302</v>
      </c>
      <c r="B202" s="11" t="s">
        <v>232</v>
      </c>
      <c r="C202" s="10" t="s">
        <v>36</v>
      </c>
      <c r="D202" s="35">
        <v>80</v>
      </c>
      <c r="E202" s="33"/>
      <c r="F202" s="34">
        <f t="shared" ref="F202:F265" si="3">ROUND(D202*E202,0)</f>
        <v>0</v>
      </c>
    </row>
    <row r="203" s="1" customFormat="1" spans="1:6">
      <c r="A203" s="10" t="s">
        <v>303</v>
      </c>
      <c r="B203" s="11" t="s">
        <v>232</v>
      </c>
      <c r="C203" s="10" t="s">
        <v>36</v>
      </c>
      <c r="D203" s="35">
        <v>17.5</v>
      </c>
      <c r="E203" s="33"/>
      <c r="F203" s="34">
        <f t="shared" si="3"/>
        <v>0</v>
      </c>
    </row>
    <row r="204" s="1" customFormat="1" spans="1:6">
      <c r="A204" s="10" t="s">
        <v>304</v>
      </c>
      <c r="B204" s="11" t="s">
        <v>245</v>
      </c>
      <c r="C204" s="10" t="s">
        <v>36</v>
      </c>
      <c r="D204" s="35">
        <v>61.3</v>
      </c>
      <c r="E204" s="33"/>
      <c r="F204" s="34">
        <f t="shared" si="3"/>
        <v>0</v>
      </c>
    </row>
    <row r="205" s="1" customFormat="1" spans="1:6">
      <c r="A205" s="10" t="s">
        <v>305</v>
      </c>
      <c r="B205" s="11" t="s">
        <v>247</v>
      </c>
      <c r="C205" s="10" t="s">
        <v>230</v>
      </c>
      <c r="D205" s="35">
        <v>34.396</v>
      </c>
      <c r="E205" s="33"/>
      <c r="F205" s="34">
        <f t="shared" si="3"/>
        <v>0</v>
      </c>
    </row>
    <row r="206" s="1" customFormat="1" spans="1:6">
      <c r="A206" s="10" t="s">
        <v>306</v>
      </c>
      <c r="B206" s="11" t="s">
        <v>249</v>
      </c>
      <c r="C206" s="10" t="s">
        <v>230</v>
      </c>
      <c r="D206" s="35">
        <v>34.396</v>
      </c>
      <c r="E206" s="33"/>
      <c r="F206" s="34">
        <f t="shared" si="3"/>
        <v>0</v>
      </c>
    </row>
    <row r="207" s="1" customFormat="1" spans="1:6">
      <c r="A207" s="10" t="s">
        <v>307</v>
      </c>
      <c r="B207" s="11" t="s">
        <v>308</v>
      </c>
      <c r="C207" s="10" t="s">
        <v>209</v>
      </c>
      <c r="D207" s="35">
        <v>1</v>
      </c>
      <c r="E207" s="33"/>
      <c r="F207" s="34">
        <f t="shared" si="3"/>
        <v>0</v>
      </c>
    </row>
    <row r="208" s="1" customFormat="1" ht="34.5" spans="1:6">
      <c r="A208" s="10" t="s">
        <v>309</v>
      </c>
      <c r="B208" s="11" t="s">
        <v>310</v>
      </c>
      <c r="C208" s="10" t="s">
        <v>311</v>
      </c>
      <c r="D208" s="35">
        <v>1</v>
      </c>
      <c r="E208" s="33"/>
      <c r="F208" s="34">
        <f t="shared" si="3"/>
        <v>0</v>
      </c>
    </row>
    <row r="209" s="1" customFormat="1" spans="1:6">
      <c r="A209" s="10" t="s">
        <v>312</v>
      </c>
      <c r="B209" s="11" t="s">
        <v>313</v>
      </c>
      <c r="C209" s="10" t="s">
        <v>209</v>
      </c>
      <c r="D209" s="35">
        <v>2</v>
      </c>
      <c r="E209" s="33"/>
      <c r="F209" s="34">
        <f t="shared" si="3"/>
        <v>0</v>
      </c>
    </row>
    <row r="210" s="1" customFormat="1" spans="1:6">
      <c r="A210" s="10" t="s">
        <v>314</v>
      </c>
      <c r="B210" s="11" t="s">
        <v>315</v>
      </c>
      <c r="C210" s="10" t="s">
        <v>209</v>
      </c>
      <c r="D210" s="35">
        <v>13</v>
      </c>
      <c r="E210" s="33"/>
      <c r="F210" s="34">
        <f t="shared" si="3"/>
        <v>0</v>
      </c>
    </row>
    <row r="211" s="1" customFormat="1" spans="1:6">
      <c r="A211" s="10" t="s">
        <v>316</v>
      </c>
      <c r="B211" s="11" t="s">
        <v>317</v>
      </c>
      <c r="C211" s="10" t="s">
        <v>36</v>
      </c>
      <c r="D211" s="35">
        <v>571.99</v>
      </c>
      <c r="E211" s="33"/>
      <c r="F211" s="34">
        <f t="shared" si="3"/>
        <v>0</v>
      </c>
    </row>
    <row r="212" s="1" customFormat="1" spans="1:6">
      <c r="A212" s="10" t="s">
        <v>318</v>
      </c>
      <c r="B212" s="11" t="s">
        <v>317</v>
      </c>
      <c r="C212" s="10" t="s">
        <v>36</v>
      </c>
      <c r="D212" s="35">
        <v>1649.73</v>
      </c>
      <c r="E212" s="33"/>
      <c r="F212" s="34">
        <f t="shared" si="3"/>
        <v>0</v>
      </c>
    </row>
    <row r="213" s="1" customFormat="1" ht="34.5" spans="1:6">
      <c r="A213" s="10" t="s">
        <v>319</v>
      </c>
      <c r="B213" s="11" t="s">
        <v>320</v>
      </c>
      <c r="C213" s="10" t="s">
        <v>321</v>
      </c>
      <c r="D213" s="35">
        <v>28</v>
      </c>
      <c r="E213" s="33"/>
      <c r="F213" s="34">
        <f t="shared" si="3"/>
        <v>0</v>
      </c>
    </row>
    <row r="214" s="1" customFormat="1" ht="34.5" spans="1:6">
      <c r="A214" s="10" t="s">
        <v>322</v>
      </c>
      <c r="B214" s="11" t="s">
        <v>323</v>
      </c>
      <c r="C214" s="10" t="s">
        <v>324</v>
      </c>
      <c r="D214" s="35">
        <v>13</v>
      </c>
      <c r="E214" s="33"/>
      <c r="F214" s="34">
        <f t="shared" si="3"/>
        <v>0</v>
      </c>
    </row>
    <row r="215" s="1" customFormat="1" ht="34.5" spans="1:6">
      <c r="A215" s="10" t="s">
        <v>325</v>
      </c>
      <c r="B215" s="11" t="s">
        <v>323</v>
      </c>
      <c r="C215" s="10" t="s">
        <v>324</v>
      </c>
      <c r="D215" s="35">
        <v>1</v>
      </c>
      <c r="E215" s="33"/>
      <c r="F215" s="34">
        <f t="shared" si="3"/>
        <v>0</v>
      </c>
    </row>
    <row r="216" s="1" customFormat="1" ht="34.5" spans="1:6">
      <c r="A216" s="10" t="s">
        <v>326</v>
      </c>
      <c r="B216" s="11" t="s">
        <v>327</v>
      </c>
      <c r="C216" s="10" t="s">
        <v>311</v>
      </c>
      <c r="D216" s="35">
        <v>7</v>
      </c>
      <c r="E216" s="33"/>
      <c r="F216" s="34">
        <f t="shared" si="3"/>
        <v>0</v>
      </c>
    </row>
    <row r="217" s="1" customFormat="1" spans="1:6">
      <c r="A217" s="10" t="s">
        <v>328</v>
      </c>
      <c r="B217" s="11" t="s">
        <v>291</v>
      </c>
      <c r="C217" s="10" t="s">
        <v>126</v>
      </c>
      <c r="D217" s="35">
        <v>50</v>
      </c>
      <c r="E217" s="33"/>
      <c r="F217" s="34">
        <f t="shared" si="3"/>
        <v>0</v>
      </c>
    </row>
    <row r="218" s="1" customFormat="1" spans="1:6">
      <c r="A218" s="10" t="s">
        <v>329</v>
      </c>
      <c r="B218" s="11" t="s">
        <v>291</v>
      </c>
      <c r="C218" s="10" t="s">
        <v>126</v>
      </c>
      <c r="D218" s="35">
        <v>22</v>
      </c>
      <c r="E218" s="33"/>
      <c r="F218" s="34">
        <f t="shared" si="3"/>
        <v>0</v>
      </c>
    </row>
    <row r="219" s="1" customFormat="1" spans="1:6">
      <c r="A219" s="10" t="s">
        <v>330</v>
      </c>
      <c r="B219" s="10"/>
      <c r="C219" s="10"/>
      <c r="D219" s="14"/>
      <c r="E219" s="33"/>
      <c r="F219" s="34">
        <f t="shared" si="3"/>
        <v>0</v>
      </c>
    </row>
    <row r="220" s="1" customFormat="1" spans="1:6">
      <c r="A220" s="10" t="s">
        <v>331</v>
      </c>
      <c r="B220" s="11" t="s">
        <v>208</v>
      </c>
      <c r="C220" s="10" t="s">
        <v>209</v>
      </c>
      <c r="D220" s="35">
        <v>1</v>
      </c>
      <c r="E220" s="33"/>
      <c r="F220" s="34">
        <f t="shared" si="3"/>
        <v>0</v>
      </c>
    </row>
    <row r="221" s="1" customFormat="1" spans="1:6">
      <c r="A221" s="10" t="s">
        <v>332</v>
      </c>
      <c r="B221" s="11" t="s">
        <v>232</v>
      </c>
      <c r="C221" s="10" t="s">
        <v>36</v>
      </c>
      <c r="D221" s="35">
        <v>264.65</v>
      </c>
      <c r="E221" s="33"/>
      <c r="F221" s="34">
        <f t="shared" si="3"/>
        <v>0</v>
      </c>
    </row>
    <row r="222" s="1" customFormat="1" spans="1:6">
      <c r="A222" s="10" t="s">
        <v>333</v>
      </c>
      <c r="B222" s="11" t="s">
        <v>232</v>
      </c>
      <c r="C222" s="10" t="s">
        <v>36</v>
      </c>
      <c r="D222" s="35">
        <v>78.1</v>
      </c>
      <c r="E222" s="33"/>
      <c r="F222" s="34">
        <f t="shared" si="3"/>
        <v>0</v>
      </c>
    </row>
    <row r="223" s="1" customFormat="1" spans="1:6">
      <c r="A223" s="10" t="s">
        <v>334</v>
      </c>
      <c r="B223" s="11" t="s">
        <v>245</v>
      </c>
      <c r="C223" s="10" t="s">
        <v>36</v>
      </c>
      <c r="D223" s="35">
        <v>78.1</v>
      </c>
      <c r="E223" s="33"/>
      <c r="F223" s="34">
        <f t="shared" si="3"/>
        <v>0</v>
      </c>
    </row>
    <row r="224" s="1" customFormat="1" spans="1:6">
      <c r="A224" s="10" t="s">
        <v>335</v>
      </c>
      <c r="B224" s="11" t="s">
        <v>247</v>
      </c>
      <c r="C224" s="10" t="s">
        <v>230</v>
      </c>
      <c r="D224" s="35">
        <v>32.817</v>
      </c>
      <c r="E224" s="33"/>
      <c r="F224" s="34">
        <f t="shared" si="3"/>
        <v>0</v>
      </c>
    </row>
    <row r="225" s="1" customFormat="1" spans="1:6">
      <c r="A225" s="10" t="s">
        <v>336</v>
      </c>
      <c r="B225" s="11" t="s">
        <v>249</v>
      </c>
      <c r="C225" s="10" t="s">
        <v>230</v>
      </c>
      <c r="D225" s="35">
        <v>32.817</v>
      </c>
      <c r="E225" s="33"/>
      <c r="F225" s="34">
        <f t="shared" si="3"/>
        <v>0</v>
      </c>
    </row>
    <row r="226" s="1" customFormat="1" spans="1:6">
      <c r="A226" s="10" t="s">
        <v>337</v>
      </c>
      <c r="B226" s="11" t="s">
        <v>262</v>
      </c>
      <c r="C226" s="10" t="s">
        <v>36</v>
      </c>
      <c r="D226" s="35">
        <v>688.5</v>
      </c>
      <c r="E226" s="33"/>
      <c r="F226" s="34">
        <f t="shared" si="3"/>
        <v>0</v>
      </c>
    </row>
    <row r="227" s="1" customFormat="1" spans="1:6">
      <c r="A227" s="10" t="s">
        <v>338</v>
      </c>
      <c r="B227" s="11" t="s">
        <v>262</v>
      </c>
      <c r="C227" s="10" t="s">
        <v>36</v>
      </c>
      <c r="D227" s="35">
        <v>344.25</v>
      </c>
      <c r="E227" s="33"/>
      <c r="F227" s="34">
        <f t="shared" si="3"/>
        <v>0</v>
      </c>
    </row>
    <row r="228" s="1" customFormat="1" spans="1:6">
      <c r="A228" s="10" t="s">
        <v>339</v>
      </c>
      <c r="B228" s="11" t="s">
        <v>276</v>
      </c>
      <c r="C228" s="10" t="s">
        <v>268</v>
      </c>
      <c r="D228" s="35">
        <v>15</v>
      </c>
      <c r="E228" s="33"/>
      <c r="F228" s="34">
        <f t="shared" si="3"/>
        <v>0</v>
      </c>
    </row>
    <row r="229" s="1" customFormat="1" spans="1:6">
      <c r="A229" s="10" t="s">
        <v>340</v>
      </c>
      <c r="B229" s="11" t="s">
        <v>276</v>
      </c>
      <c r="C229" s="10" t="s">
        <v>268</v>
      </c>
      <c r="D229" s="35">
        <v>6</v>
      </c>
      <c r="E229" s="33"/>
      <c r="F229" s="34">
        <f t="shared" si="3"/>
        <v>0</v>
      </c>
    </row>
    <row r="230" s="1" customFormat="1" spans="1:6">
      <c r="A230" s="10" t="s">
        <v>341</v>
      </c>
      <c r="B230" s="11" t="s">
        <v>276</v>
      </c>
      <c r="C230" s="10" t="s">
        <v>268</v>
      </c>
      <c r="D230" s="35">
        <v>15</v>
      </c>
      <c r="E230" s="33"/>
      <c r="F230" s="34">
        <f t="shared" si="3"/>
        <v>0</v>
      </c>
    </row>
    <row r="231" s="1" customFormat="1" spans="1:6">
      <c r="A231" s="10" t="s">
        <v>342</v>
      </c>
      <c r="B231" s="11" t="s">
        <v>276</v>
      </c>
      <c r="C231" s="10" t="s">
        <v>268</v>
      </c>
      <c r="D231" s="35">
        <v>8</v>
      </c>
      <c r="E231" s="33"/>
      <c r="F231" s="34">
        <f t="shared" si="3"/>
        <v>0</v>
      </c>
    </row>
    <row r="232" s="1" customFormat="1" spans="1:6">
      <c r="A232" s="10" t="s">
        <v>343</v>
      </c>
      <c r="B232" s="11" t="s">
        <v>276</v>
      </c>
      <c r="C232" s="10" t="s">
        <v>268</v>
      </c>
      <c r="D232" s="35">
        <v>1</v>
      </c>
      <c r="E232" s="33"/>
      <c r="F232" s="34">
        <f t="shared" si="3"/>
        <v>0</v>
      </c>
    </row>
    <row r="233" s="1" customFormat="1" spans="1:6">
      <c r="A233" s="10" t="s">
        <v>344</v>
      </c>
      <c r="B233" s="11" t="s">
        <v>291</v>
      </c>
      <c r="C233" s="10" t="s">
        <v>126</v>
      </c>
      <c r="D233" s="35">
        <v>44</v>
      </c>
      <c r="E233" s="33"/>
      <c r="F233" s="34">
        <f t="shared" si="3"/>
        <v>0</v>
      </c>
    </row>
    <row r="234" s="1" customFormat="1" spans="1:6">
      <c r="A234" s="10" t="s">
        <v>345</v>
      </c>
      <c r="B234" s="10"/>
      <c r="C234" s="10"/>
      <c r="D234" s="14"/>
      <c r="E234" s="33"/>
      <c r="F234" s="34">
        <f t="shared" si="3"/>
        <v>0</v>
      </c>
    </row>
    <row r="235" s="1" customFormat="1" spans="1:6">
      <c r="A235" s="10" t="s">
        <v>59</v>
      </c>
      <c r="B235" s="11" t="s">
        <v>346</v>
      </c>
      <c r="C235" s="10" t="s">
        <v>59</v>
      </c>
      <c r="D235" s="36"/>
      <c r="E235" s="33"/>
      <c r="F235" s="34">
        <f t="shared" si="3"/>
        <v>0</v>
      </c>
    </row>
    <row r="236" s="1" customFormat="1" spans="1:6">
      <c r="A236" s="10" t="s">
        <v>347</v>
      </c>
      <c r="B236" s="11" t="s">
        <v>348</v>
      </c>
      <c r="C236" s="10" t="s">
        <v>36</v>
      </c>
      <c r="D236" s="35">
        <v>3.25</v>
      </c>
      <c r="E236" s="33"/>
      <c r="F236" s="34">
        <f t="shared" si="3"/>
        <v>0</v>
      </c>
    </row>
    <row r="237" s="1" customFormat="1" spans="1:6">
      <c r="A237" s="10" t="s">
        <v>349</v>
      </c>
      <c r="B237" s="11" t="s">
        <v>348</v>
      </c>
      <c r="C237" s="10" t="s">
        <v>36</v>
      </c>
      <c r="D237" s="35">
        <v>20.35</v>
      </c>
      <c r="E237" s="33"/>
      <c r="F237" s="34">
        <f t="shared" si="3"/>
        <v>0</v>
      </c>
    </row>
    <row r="238" s="1" customFormat="1" spans="1:6">
      <c r="A238" s="10" t="s">
        <v>350</v>
      </c>
      <c r="B238" s="11" t="s">
        <v>245</v>
      </c>
      <c r="C238" s="10" t="s">
        <v>36</v>
      </c>
      <c r="D238" s="35">
        <v>11.42</v>
      </c>
      <c r="E238" s="33"/>
      <c r="F238" s="34">
        <f t="shared" si="3"/>
        <v>0</v>
      </c>
    </row>
    <row r="239" s="1" customFormat="1" spans="1:6">
      <c r="A239" s="10" t="s">
        <v>351</v>
      </c>
      <c r="B239" s="11" t="s">
        <v>352</v>
      </c>
      <c r="C239" s="10" t="s">
        <v>36</v>
      </c>
      <c r="D239" s="35">
        <v>13.22</v>
      </c>
      <c r="E239" s="33"/>
      <c r="F239" s="34">
        <f t="shared" si="3"/>
        <v>0</v>
      </c>
    </row>
    <row r="240" s="1" customFormat="1" spans="1:6">
      <c r="A240" s="10" t="s">
        <v>353</v>
      </c>
      <c r="B240" s="11" t="s">
        <v>354</v>
      </c>
      <c r="C240" s="10" t="s">
        <v>126</v>
      </c>
      <c r="D240" s="35">
        <v>4</v>
      </c>
      <c r="E240" s="33"/>
      <c r="F240" s="34">
        <f t="shared" si="3"/>
        <v>0</v>
      </c>
    </row>
    <row r="241" s="1" customFormat="1" ht="34.5" spans="1:6">
      <c r="A241" s="10" t="s">
        <v>355</v>
      </c>
      <c r="B241" s="11" t="s">
        <v>356</v>
      </c>
      <c r="C241" s="10" t="s">
        <v>357</v>
      </c>
      <c r="D241" s="35">
        <v>5</v>
      </c>
      <c r="E241" s="33"/>
      <c r="F241" s="34">
        <f t="shared" si="3"/>
        <v>0</v>
      </c>
    </row>
    <row r="242" s="1" customFormat="1" spans="1:6">
      <c r="A242" s="10" t="s">
        <v>358</v>
      </c>
      <c r="B242" s="11" t="s">
        <v>359</v>
      </c>
      <c r="C242" s="10" t="s">
        <v>126</v>
      </c>
      <c r="D242" s="35">
        <v>5</v>
      </c>
      <c r="E242" s="33"/>
      <c r="F242" s="34">
        <f t="shared" si="3"/>
        <v>0</v>
      </c>
    </row>
    <row r="243" s="1" customFormat="1" spans="1:6">
      <c r="A243" s="10" t="s">
        <v>360</v>
      </c>
      <c r="B243" s="11" t="s">
        <v>359</v>
      </c>
      <c r="C243" s="10" t="s">
        <v>126</v>
      </c>
      <c r="D243" s="35">
        <v>4</v>
      </c>
      <c r="E243" s="33"/>
      <c r="F243" s="34">
        <f t="shared" si="3"/>
        <v>0</v>
      </c>
    </row>
    <row r="244" s="1" customFormat="1" spans="1:6">
      <c r="A244" s="10" t="s">
        <v>361</v>
      </c>
      <c r="B244" s="11" t="s">
        <v>362</v>
      </c>
      <c r="C244" s="10" t="s">
        <v>268</v>
      </c>
      <c r="D244" s="35">
        <v>1</v>
      </c>
      <c r="E244" s="33"/>
      <c r="F244" s="34">
        <f t="shared" si="3"/>
        <v>0</v>
      </c>
    </row>
    <row r="245" s="1" customFormat="1" ht="34.5" spans="1:6">
      <c r="A245" s="10" t="s">
        <v>363</v>
      </c>
      <c r="B245" s="11" t="s">
        <v>364</v>
      </c>
      <c r="C245" s="10" t="s">
        <v>365</v>
      </c>
      <c r="D245" s="35">
        <v>1</v>
      </c>
      <c r="E245" s="33"/>
      <c r="F245" s="34">
        <f t="shared" si="3"/>
        <v>0</v>
      </c>
    </row>
    <row r="246" s="1" customFormat="1" spans="1:6">
      <c r="A246" s="10" t="s">
        <v>59</v>
      </c>
      <c r="B246" s="11" t="s">
        <v>366</v>
      </c>
      <c r="C246" s="10" t="s">
        <v>59</v>
      </c>
      <c r="D246" s="36"/>
      <c r="E246" s="33"/>
      <c r="F246" s="34">
        <f t="shared" si="3"/>
        <v>0</v>
      </c>
    </row>
    <row r="247" s="1" customFormat="1" spans="1:6">
      <c r="A247" s="10" t="s">
        <v>367</v>
      </c>
      <c r="B247" s="11" t="s">
        <v>348</v>
      </c>
      <c r="C247" s="10" t="s">
        <v>36</v>
      </c>
      <c r="D247" s="35">
        <v>4.38</v>
      </c>
      <c r="E247" s="33"/>
      <c r="F247" s="34">
        <f t="shared" si="3"/>
        <v>0</v>
      </c>
    </row>
    <row r="248" s="1" customFormat="1" spans="1:6">
      <c r="A248" s="10" t="s">
        <v>368</v>
      </c>
      <c r="B248" s="11" t="s">
        <v>245</v>
      </c>
      <c r="C248" s="10" t="s">
        <v>36</v>
      </c>
      <c r="D248" s="35">
        <v>4.38</v>
      </c>
      <c r="E248" s="33"/>
      <c r="F248" s="34">
        <f t="shared" si="3"/>
        <v>0</v>
      </c>
    </row>
    <row r="249" s="1" customFormat="1" spans="1:6">
      <c r="A249" s="10" t="s">
        <v>369</v>
      </c>
      <c r="B249" s="11" t="s">
        <v>370</v>
      </c>
      <c r="C249" s="10" t="s">
        <v>209</v>
      </c>
      <c r="D249" s="35">
        <v>1</v>
      </c>
      <c r="E249" s="33"/>
      <c r="F249" s="34">
        <f t="shared" si="3"/>
        <v>0</v>
      </c>
    </row>
    <row r="250" s="1" customFormat="1" spans="1:6">
      <c r="A250" s="10" t="s">
        <v>59</v>
      </c>
      <c r="B250" s="11" t="s">
        <v>371</v>
      </c>
      <c r="C250" s="10" t="s">
        <v>59</v>
      </c>
      <c r="D250" s="36"/>
      <c r="E250" s="33"/>
      <c r="F250" s="34">
        <f t="shared" si="3"/>
        <v>0</v>
      </c>
    </row>
    <row r="251" s="1" customFormat="1" spans="1:6">
      <c r="A251" s="10" t="s">
        <v>372</v>
      </c>
      <c r="B251" s="11" t="s">
        <v>348</v>
      </c>
      <c r="C251" s="10" t="s">
        <v>36</v>
      </c>
      <c r="D251" s="35">
        <v>5.53</v>
      </c>
      <c r="E251" s="33"/>
      <c r="F251" s="34">
        <f t="shared" si="3"/>
        <v>0</v>
      </c>
    </row>
    <row r="252" s="1" customFormat="1" spans="1:6">
      <c r="A252" s="10" t="s">
        <v>373</v>
      </c>
      <c r="B252" s="11" t="s">
        <v>348</v>
      </c>
      <c r="C252" s="10" t="s">
        <v>36</v>
      </c>
      <c r="D252" s="35">
        <v>10.4</v>
      </c>
      <c r="E252" s="33"/>
      <c r="F252" s="34">
        <f t="shared" si="3"/>
        <v>0</v>
      </c>
    </row>
    <row r="253" s="1" customFormat="1" spans="1:6">
      <c r="A253" s="10" t="s">
        <v>374</v>
      </c>
      <c r="B253" s="11" t="s">
        <v>348</v>
      </c>
      <c r="C253" s="10" t="s">
        <v>36</v>
      </c>
      <c r="D253" s="35">
        <v>2.21</v>
      </c>
      <c r="E253" s="33"/>
      <c r="F253" s="34">
        <f t="shared" si="3"/>
        <v>0</v>
      </c>
    </row>
    <row r="254" s="1" customFormat="1" spans="1:6">
      <c r="A254" s="10" t="s">
        <v>375</v>
      </c>
      <c r="B254" s="11" t="s">
        <v>354</v>
      </c>
      <c r="C254" s="10" t="s">
        <v>126</v>
      </c>
      <c r="D254" s="35">
        <v>4</v>
      </c>
      <c r="E254" s="33"/>
      <c r="F254" s="34">
        <f t="shared" si="3"/>
        <v>0</v>
      </c>
    </row>
    <row r="255" s="1" customFormat="1" spans="1:6">
      <c r="A255" s="10" t="s">
        <v>376</v>
      </c>
      <c r="B255" s="11" t="s">
        <v>352</v>
      </c>
      <c r="C255" s="10" t="s">
        <v>36</v>
      </c>
      <c r="D255" s="35">
        <v>1.36</v>
      </c>
      <c r="E255" s="33"/>
      <c r="F255" s="34">
        <f t="shared" si="3"/>
        <v>0</v>
      </c>
    </row>
    <row r="256" s="1" customFormat="1" spans="1:6">
      <c r="A256" s="10" t="s">
        <v>377</v>
      </c>
      <c r="B256" s="11" t="s">
        <v>352</v>
      </c>
      <c r="C256" s="10" t="s">
        <v>36</v>
      </c>
      <c r="D256" s="35">
        <v>8.95</v>
      </c>
      <c r="E256" s="33"/>
      <c r="F256" s="34">
        <f t="shared" si="3"/>
        <v>0</v>
      </c>
    </row>
    <row r="257" s="1" customFormat="1" spans="1:6">
      <c r="A257" s="10" t="s">
        <v>378</v>
      </c>
      <c r="B257" s="11" t="s">
        <v>379</v>
      </c>
      <c r="C257" s="10" t="s">
        <v>380</v>
      </c>
      <c r="D257" s="35">
        <v>1</v>
      </c>
      <c r="E257" s="33"/>
      <c r="F257" s="34">
        <f t="shared" si="3"/>
        <v>0</v>
      </c>
    </row>
    <row r="258" s="1" customFormat="1" spans="1:6">
      <c r="A258" s="10" t="s">
        <v>381</v>
      </c>
      <c r="B258" s="11" t="s">
        <v>382</v>
      </c>
      <c r="C258" s="10" t="s">
        <v>380</v>
      </c>
      <c r="D258" s="35">
        <v>1</v>
      </c>
      <c r="E258" s="33"/>
      <c r="F258" s="34">
        <f t="shared" si="3"/>
        <v>0</v>
      </c>
    </row>
    <row r="259" s="1" customFormat="1" ht="34.5" spans="1:6">
      <c r="A259" s="10" t="s">
        <v>383</v>
      </c>
      <c r="B259" s="11" t="s">
        <v>364</v>
      </c>
      <c r="C259" s="10" t="s">
        <v>365</v>
      </c>
      <c r="D259" s="35">
        <v>5</v>
      </c>
      <c r="E259" s="33"/>
      <c r="F259" s="34">
        <f t="shared" si="3"/>
        <v>0</v>
      </c>
    </row>
    <row r="260" s="1" customFormat="1" ht="34.5" spans="1:6">
      <c r="A260" s="10" t="s">
        <v>384</v>
      </c>
      <c r="B260" s="11" t="s">
        <v>364</v>
      </c>
      <c r="C260" s="10" t="s">
        <v>365</v>
      </c>
      <c r="D260" s="35">
        <v>1</v>
      </c>
      <c r="E260" s="33"/>
      <c r="F260" s="34">
        <f t="shared" si="3"/>
        <v>0</v>
      </c>
    </row>
    <row r="261" s="1" customFormat="1" spans="1:6">
      <c r="A261" s="10" t="s">
        <v>385</v>
      </c>
      <c r="B261" s="11" t="s">
        <v>386</v>
      </c>
      <c r="C261" s="10" t="s">
        <v>126</v>
      </c>
      <c r="D261" s="35">
        <v>2</v>
      </c>
      <c r="E261" s="33"/>
      <c r="F261" s="34">
        <f t="shared" si="3"/>
        <v>0</v>
      </c>
    </row>
    <row r="262" s="1" customFormat="1" spans="1:6">
      <c r="A262" s="10" t="s">
        <v>387</v>
      </c>
      <c r="B262" s="11" t="s">
        <v>386</v>
      </c>
      <c r="C262" s="10" t="s">
        <v>126</v>
      </c>
      <c r="D262" s="35">
        <v>1</v>
      </c>
      <c r="E262" s="33"/>
      <c r="F262" s="34">
        <f t="shared" si="3"/>
        <v>0</v>
      </c>
    </row>
    <row r="263" s="1" customFormat="1" spans="1:6">
      <c r="A263" s="10" t="s">
        <v>388</v>
      </c>
      <c r="B263" s="11" t="s">
        <v>386</v>
      </c>
      <c r="C263" s="10" t="s">
        <v>126</v>
      </c>
      <c r="D263" s="35">
        <v>1</v>
      </c>
      <c r="E263" s="33"/>
      <c r="F263" s="34">
        <f t="shared" si="3"/>
        <v>0</v>
      </c>
    </row>
    <row r="264" s="1" customFormat="1" spans="1:6">
      <c r="A264" s="10" t="s">
        <v>389</v>
      </c>
      <c r="B264" s="10"/>
      <c r="C264" s="10"/>
      <c r="D264" s="14"/>
      <c r="E264" s="33"/>
      <c r="F264" s="34">
        <f t="shared" si="3"/>
        <v>0</v>
      </c>
    </row>
    <row r="265" s="1" customFormat="1" spans="1:6">
      <c r="A265" s="10" t="s">
        <v>390</v>
      </c>
      <c r="B265" s="11" t="s">
        <v>391</v>
      </c>
      <c r="C265" s="10" t="s">
        <v>21</v>
      </c>
      <c r="D265" s="35">
        <v>42.91</v>
      </c>
      <c r="E265" s="33"/>
      <c r="F265" s="34">
        <f t="shared" si="3"/>
        <v>0</v>
      </c>
    </row>
    <row r="266" s="1" customFormat="1" ht="34.5" spans="1:6">
      <c r="A266" s="10" t="s">
        <v>392</v>
      </c>
      <c r="B266" s="11" t="s">
        <v>393</v>
      </c>
      <c r="C266" s="10" t="s">
        <v>126</v>
      </c>
      <c r="D266" s="35">
        <v>42</v>
      </c>
      <c r="E266" s="33"/>
      <c r="F266" s="34">
        <f t="shared" ref="F266:F329" si="4">ROUND(D266*E266,0)</f>
        <v>0</v>
      </c>
    </row>
    <row r="267" s="1" customFormat="1" ht="34.5" spans="1:6">
      <c r="A267" s="10" t="s">
        <v>394</v>
      </c>
      <c r="B267" s="11" t="s">
        <v>395</v>
      </c>
      <c r="C267" s="10" t="s">
        <v>396</v>
      </c>
      <c r="D267" s="35">
        <v>1</v>
      </c>
      <c r="E267" s="33"/>
      <c r="F267" s="34">
        <f t="shared" si="4"/>
        <v>0</v>
      </c>
    </row>
    <row r="268" s="1" customFormat="1" ht="34.5" spans="1:6">
      <c r="A268" s="10" t="s">
        <v>397</v>
      </c>
      <c r="B268" s="11" t="s">
        <v>395</v>
      </c>
      <c r="C268" s="10" t="s">
        <v>396</v>
      </c>
      <c r="D268" s="35">
        <v>1</v>
      </c>
      <c r="E268" s="33"/>
      <c r="F268" s="34">
        <f t="shared" si="4"/>
        <v>0</v>
      </c>
    </row>
    <row r="269" s="1" customFormat="1" ht="34.5" spans="1:6">
      <c r="A269" s="10" t="s">
        <v>398</v>
      </c>
      <c r="B269" s="11" t="s">
        <v>395</v>
      </c>
      <c r="C269" s="10" t="s">
        <v>396</v>
      </c>
      <c r="D269" s="35">
        <v>1</v>
      </c>
      <c r="E269" s="33"/>
      <c r="F269" s="34">
        <f t="shared" si="4"/>
        <v>0</v>
      </c>
    </row>
    <row r="270" s="1" customFormat="1" ht="34.5" spans="1:6">
      <c r="A270" s="10" t="s">
        <v>399</v>
      </c>
      <c r="B270" s="11" t="s">
        <v>395</v>
      </c>
      <c r="C270" s="10" t="s">
        <v>396</v>
      </c>
      <c r="D270" s="35">
        <v>1</v>
      </c>
      <c r="E270" s="33"/>
      <c r="F270" s="34">
        <f t="shared" si="4"/>
        <v>0</v>
      </c>
    </row>
    <row r="271" s="1" customFormat="1" ht="34.5" spans="1:6">
      <c r="A271" s="10" t="s">
        <v>400</v>
      </c>
      <c r="B271" s="11" t="s">
        <v>395</v>
      </c>
      <c r="C271" s="10" t="s">
        <v>396</v>
      </c>
      <c r="D271" s="35">
        <v>2</v>
      </c>
      <c r="E271" s="33"/>
      <c r="F271" s="34">
        <f t="shared" si="4"/>
        <v>0</v>
      </c>
    </row>
    <row r="272" s="1" customFormat="1" ht="34.5" spans="1:6">
      <c r="A272" s="10" t="s">
        <v>401</v>
      </c>
      <c r="B272" s="11" t="s">
        <v>395</v>
      </c>
      <c r="C272" s="10" t="s">
        <v>396</v>
      </c>
      <c r="D272" s="35">
        <v>2</v>
      </c>
      <c r="E272" s="33"/>
      <c r="F272" s="34">
        <f t="shared" si="4"/>
        <v>0</v>
      </c>
    </row>
    <row r="273" s="1" customFormat="1" ht="34.5" spans="1:6">
      <c r="A273" s="10" t="s">
        <v>402</v>
      </c>
      <c r="B273" s="11" t="s">
        <v>395</v>
      </c>
      <c r="C273" s="10" t="s">
        <v>396</v>
      </c>
      <c r="D273" s="35">
        <v>2</v>
      </c>
      <c r="E273" s="33"/>
      <c r="F273" s="34">
        <f t="shared" si="4"/>
        <v>0</v>
      </c>
    </row>
    <row r="274" s="1" customFormat="1" ht="34.5" spans="1:6">
      <c r="A274" s="10" t="s">
        <v>403</v>
      </c>
      <c r="B274" s="11" t="s">
        <v>395</v>
      </c>
      <c r="C274" s="10" t="s">
        <v>396</v>
      </c>
      <c r="D274" s="35">
        <v>4</v>
      </c>
      <c r="E274" s="33"/>
      <c r="F274" s="34">
        <f t="shared" si="4"/>
        <v>0</v>
      </c>
    </row>
    <row r="275" s="1" customFormat="1" ht="34.5" spans="1:6">
      <c r="A275" s="10" t="s">
        <v>404</v>
      </c>
      <c r="B275" s="11" t="s">
        <v>395</v>
      </c>
      <c r="C275" s="10" t="s">
        <v>396</v>
      </c>
      <c r="D275" s="35">
        <v>1</v>
      </c>
      <c r="E275" s="33"/>
      <c r="F275" s="34">
        <f t="shared" si="4"/>
        <v>0</v>
      </c>
    </row>
    <row r="276" s="1" customFormat="1" ht="34.5" spans="1:6">
      <c r="A276" s="10" t="s">
        <v>405</v>
      </c>
      <c r="B276" s="11" t="s">
        <v>395</v>
      </c>
      <c r="C276" s="10" t="s">
        <v>396</v>
      </c>
      <c r="D276" s="35">
        <v>5</v>
      </c>
      <c r="E276" s="33"/>
      <c r="F276" s="34">
        <f t="shared" si="4"/>
        <v>0</v>
      </c>
    </row>
    <row r="277" s="1" customFormat="1" ht="34.5" spans="1:6">
      <c r="A277" s="10" t="s">
        <v>406</v>
      </c>
      <c r="B277" s="11" t="s">
        <v>395</v>
      </c>
      <c r="C277" s="10" t="s">
        <v>396</v>
      </c>
      <c r="D277" s="35">
        <v>3</v>
      </c>
      <c r="E277" s="33"/>
      <c r="F277" s="34">
        <f t="shared" si="4"/>
        <v>0</v>
      </c>
    </row>
    <row r="278" s="1" customFormat="1" ht="34.5" spans="1:6">
      <c r="A278" s="10" t="s">
        <v>407</v>
      </c>
      <c r="B278" s="11" t="s">
        <v>395</v>
      </c>
      <c r="C278" s="10" t="s">
        <v>396</v>
      </c>
      <c r="D278" s="35">
        <v>2</v>
      </c>
      <c r="E278" s="33"/>
      <c r="F278" s="34">
        <f t="shared" si="4"/>
        <v>0</v>
      </c>
    </row>
    <row r="279" s="1" customFormat="1" ht="34.5" spans="1:6">
      <c r="A279" s="10" t="s">
        <v>408</v>
      </c>
      <c r="B279" s="11" t="s">
        <v>395</v>
      </c>
      <c r="C279" s="10" t="s">
        <v>396</v>
      </c>
      <c r="D279" s="35">
        <v>3</v>
      </c>
      <c r="E279" s="33"/>
      <c r="F279" s="34">
        <f t="shared" si="4"/>
        <v>0</v>
      </c>
    </row>
    <row r="280" s="1" customFormat="1" ht="34.5" spans="1:6">
      <c r="A280" s="10" t="s">
        <v>409</v>
      </c>
      <c r="B280" s="11" t="s">
        <v>395</v>
      </c>
      <c r="C280" s="10" t="s">
        <v>396</v>
      </c>
      <c r="D280" s="35">
        <v>6</v>
      </c>
      <c r="E280" s="33"/>
      <c r="F280" s="34">
        <f t="shared" si="4"/>
        <v>0</v>
      </c>
    </row>
    <row r="281" s="1" customFormat="1" ht="34.5" spans="1:6">
      <c r="A281" s="10" t="s">
        <v>410</v>
      </c>
      <c r="B281" s="11" t="s">
        <v>393</v>
      </c>
      <c r="C281" s="10" t="s">
        <v>126</v>
      </c>
      <c r="D281" s="35">
        <v>1</v>
      </c>
      <c r="E281" s="33"/>
      <c r="F281" s="34">
        <f t="shared" si="4"/>
        <v>0</v>
      </c>
    </row>
    <row r="282" s="1" customFormat="1" ht="34.5" spans="1:6">
      <c r="A282" s="10" t="s">
        <v>411</v>
      </c>
      <c r="B282" s="11" t="s">
        <v>393</v>
      </c>
      <c r="C282" s="10" t="s">
        <v>126</v>
      </c>
      <c r="D282" s="35">
        <v>4</v>
      </c>
      <c r="E282" s="33"/>
      <c r="F282" s="34">
        <f t="shared" si="4"/>
        <v>0</v>
      </c>
    </row>
    <row r="283" s="1" customFormat="1" ht="34.5" spans="1:6">
      <c r="A283" s="10" t="s">
        <v>412</v>
      </c>
      <c r="B283" s="11" t="s">
        <v>393</v>
      </c>
      <c r="C283" s="10" t="s">
        <v>126</v>
      </c>
      <c r="D283" s="35">
        <v>18</v>
      </c>
      <c r="E283" s="33"/>
      <c r="F283" s="34">
        <f t="shared" si="4"/>
        <v>0</v>
      </c>
    </row>
    <row r="284" s="1" customFormat="1" spans="1:6">
      <c r="A284" s="10" t="s">
        <v>413</v>
      </c>
      <c r="B284" s="11" t="s">
        <v>414</v>
      </c>
      <c r="C284" s="10" t="s">
        <v>230</v>
      </c>
      <c r="D284" s="35">
        <v>680</v>
      </c>
      <c r="E284" s="33"/>
      <c r="F284" s="34">
        <f t="shared" si="4"/>
        <v>0</v>
      </c>
    </row>
    <row r="285" s="1" customFormat="1" spans="1:6">
      <c r="A285" s="10" t="s">
        <v>415</v>
      </c>
      <c r="B285" s="11" t="s">
        <v>249</v>
      </c>
      <c r="C285" s="10" t="s">
        <v>230</v>
      </c>
      <c r="D285" s="35">
        <v>896.67</v>
      </c>
      <c r="E285" s="33"/>
      <c r="F285" s="34">
        <f t="shared" si="4"/>
        <v>0</v>
      </c>
    </row>
    <row r="286" s="1" customFormat="1" spans="1:6">
      <c r="A286" s="10" t="s">
        <v>416</v>
      </c>
      <c r="B286" s="11" t="s">
        <v>417</v>
      </c>
      <c r="C286" s="10" t="s">
        <v>36</v>
      </c>
      <c r="D286" s="35">
        <v>138.39</v>
      </c>
      <c r="E286" s="33"/>
      <c r="F286" s="34">
        <f t="shared" si="4"/>
        <v>0</v>
      </c>
    </row>
    <row r="287" s="1" customFormat="1" spans="1:6">
      <c r="A287" s="10" t="s">
        <v>418</v>
      </c>
      <c r="B287" s="11" t="s">
        <v>417</v>
      </c>
      <c r="C287" s="10" t="s">
        <v>36</v>
      </c>
      <c r="D287" s="35">
        <v>162.7</v>
      </c>
      <c r="E287" s="33"/>
      <c r="F287" s="34">
        <f t="shared" si="4"/>
        <v>0</v>
      </c>
    </row>
    <row r="288" s="1" customFormat="1" spans="1:6">
      <c r="A288" s="10" t="s">
        <v>419</v>
      </c>
      <c r="B288" s="11" t="s">
        <v>417</v>
      </c>
      <c r="C288" s="10" t="s">
        <v>36</v>
      </c>
      <c r="D288" s="35">
        <v>27.4</v>
      </c>
      <c r="E288" s="33"/>
      <c r="F288" s="34">
        <f t="shared" si="4"/>
        <v>0</v>
      </c>
    </row>
    <row r="289" s="1" customFormat="1" spans="1:6">
      <c r="A289" s="10" t="s">
        <v>420</v>
      </c>
      <c r="B289" s="11" t="s">
        <v>417</v>
      </c>
      <c r="C289" s="10" t="s">
        <v>36</v>
      </c>
      <c r="D289" s="35">
        <v>381.13</v>
      </c>
      <c r="E289" s="33"/>
      <c r="F289" s="34">
        <f t="shared" si="4"/>
        <v>0</v>
      </c>
    </row>
    <row r="290" s="1" customFormat="1" spans="1:6">
      <c r="A290" s="10" t="s">
        <v>421</v>
      </c>
      <c r="B290" s="11" t="s">
        <v>417</v>
      </c>
      <c r="C290" s="10" t="s">
        <v>36</v>
      </c>
      <c r="D290" s="35">
        <v>2.34</v>
      </c>
      <c r="E290" s="33"/>
      <c r="F290" s="34">
        <f t="shared" si="4"/>
        <v>0</v>
      </c>
    </row>
    <row r="291" s="1" customFormat="1" spans="1:6">
      <c r="A291" s="10" t="s">
        <v>422</v>
      </c>
      <c r="B291" s="11" t="s">
        <v>417</v>
      </c>
      <c r="C291" s="10" t="s">
        <v>36</v>
      </c>
      <c r="D291" s="35">
        <v>20.75</v>
      </c>
      <c r="E291" s="33"/>
      <c r="F291" s="34">
        <f t="shared" si="4"/>
        <v>0</v>
      </c>
    </row>
    <row r="292" s="1" customFormat="1" spans="1:6">
      <c r="A292" s="10" t="s">
        <v>423</v>
      </c>
      <c r="B292" s="11" t="s">
        <v>417</v>
      </c>
      <c r="C292" s="10" t="s">
        <v>36</v>
      </c>
      <c r="D292" s="35">
        <v>21.68</v>
      </c>
      <c r="E292" s="33"/>
      <c r="F292" s="34">
        <f t="shared" si="4"/>
        <v>0</v>
      </c>
    </row>
    <row r="293" s="1" customFormat="1" spans="1:6">
      <c r="A293" s="10" t="s">
        <v>424</v>
      </c>
      <c r="B293" s="11" t="s">
        <v>417</v>
      </c>
      <c r="C293" s="10" t="s">
        <v>36</v>
      </c>
      <c r="D293" s="35">
        <v>108.85</v>
      </c>
      <c r="E293" s="33"/>
      <c r="F293" s="34">
        <f t="shared" si="4"/>
        <v>0</v>
      </c>
    </row>
    <row r="294" s="1" customFormat="1" spans="1:6">
      <c r="A294" s="10" t="s">
        <v>425</v>
      </c>
      <c r="B294" s="11" t="s">
        <v>426</v>
      </c>
      <c r="C294" s="10" t="s">
        <v>36</v>
      </c>
      <c r="D294" s="35">
        <v>123.23</v>
      </c>
      <c r="E294" s="33"/>
      <c r="F294" s="34">
        <f t="shared" si="4"/>
        <v>0</v>
      </c>
    </row>
    <row r="295" s="1" customFormat="1" spans="1:6">
      <c r="A295" s="10" t="s">
        <v>427</v>
      </c>
      <c r="B295" s="11" t="s">
        <v>426</v>
      </c>
      <c r="C295" s="10" t="s">
        <v>36</v>
      </c>
      <c r="D295" s="35">
        <v>69.86</v>
      </c>
      <c r="E295" s="33"/>
      <c r="F295" s="34">
        <f t="shared" si="4"/>
        <v>0</v>
      </c>
    </row>
    <row r="296" s="1" customFormat="1" spans="1:6">
      <c r="A296" s="10" t="s">
        <v>428</v>
      </c>
      <c r="B296" s="11" t="s">
        <v>426</v>
      </c>
      <c r="C296" s="10" t="s">
        <v>36</v>
      </c>
      <c r="D296" s="35">
        <v>24.87</v>
      </c>
      <c r="E296" s="33"/>
      <c r="F296" s="34">
        <f t="shared" si="4"/>
        <v>0</v>
      </c>
    </row>
    <row r="297" s="1" customFormat="1" spans="1:6">
      <c r="A297" s="10" t="s">
        <v>429</v>
      </c>
      <c r="B297" s="11" t="s">
        <v>430</v>
      </c>
      <c r="C297" s="10" t="s">
        <v>18</v>
      </c>
      <c r="D297" s="35">
        <v>3.255</v>
      </c>
      <c r="E297" s="33"/>
      <c r="F297" s="34">
        <f t="shared" si="4"/>
        <v>0</v>
      </c>
    </row>
    <row r="298" s="1" customFormat="1" spans="1:6">
      <c r="A298" s="10" t="s">
        <v>431</v>
      </c>
      <c r="B298" s="11" t="s">
        <v>354</v>
      </c>
      <c r="C298" s="10" t="s">
        <v>126</v>
      </c>
      <c r="D298" s="35">
        <v>35</v>
      </c>
      <c r="E298" s="33"/>
      <c r="F298" s="34">
        <f t="shared" si="4"/>
        <v>0</v>
      </c>
    </row>
    <row r="299" s="1" customFormat="1" ht="34.5" spans="1:6">
      <c r="A299" s="10" t="s">
        <v>432</v>
      </c>
      <c r="B299" s="11" t="s">
        <v>364</v>
      </c>
      <c r="C299" s="10" t="s">
        <v>365</v>
      </c>
      <c r="D299" s="35">
        <v>17</v>
      </c>
      <c r="E299" s="33"/>
      <c r="F299" s="34">
        <f t="shared" si="4"/>
        <v>0</v>
      </c>
    </row>
    <row r="300" s="1" customFormat="1" ht="34.5" spans="1:6">
      <c r="A300" s="10" t="s">
        <v>433</v>
      </c>
      <c r="B300" s="11" t="s">
        <v>364</v>
      </c>
      <c r="C300" s="10" t="s">
        <v>365</v>
      </c>
      <c r="D300" s="35">
        <v>3</v>
      </c>
      <c r="E300" s="33"/>
      <c r="F300" s="34">
        <f t="shared" si="4"/>
        <v>0</v>
      </c>
    </row>
    <row r="301" s="1" customFormat="1" ht="34.5" spans="1:6">
      <c r="A301" s="10" t="s">
        <v>434</v>
      </c>
      <c r="B301" s="11" t="s">
        <v>364</v>
      </c>
      <c r="C301" s="10" t="s">
        <v>365</v>
      </c>
      <c r="D301" s="35">
        <v>10</v>
      </c>
      <c r="E301" s="33"/>
      <c r="F301" s="34">
        <f t="shared" si="4"/>
        <v>0</v>
      </c>
    </row>
    <row r="302" s="1" customFormat="1" spans="1:6">
      <c r="A302" s="10" t="s">
        <v>435</v>
      </c>
      <c r="B302" s="11" t="s">
        <v>436</v>
      </c>
      <c r="C302" s="10" t="s">
        <v>36</v>
      </c>
      <c r="D302" s="35">
        <v>155.8</v>
      </c>
      <c r="E302" s="33"/>
      <c r="F302" s="34">
        <f t="shared" si="4"/>
        <v>0</v>
      </c>
    </row>
    <row r="303" s="1" customFormat="1" spans="1:6">
      <c r="A303" s="10" t="s">
        <v>437</v>
      </c>
      <c r="B303" s="11" t="s">
        <v>438</v>
      </c>
      <c r="C303" s="10" t="s">
        <v>21</v>
      </c>
      <c r="D303" s="35">
        <v>2.84</v>
      </c>
      <c r="E303" s="33"/>
      <c r="F303" s="34">
        <f t="shared" si="4"/>
        <v>0</v>
      </c>
    </row>
    <row r="304" s="1" customFormat="1" spans="1:6">
      <c r="A304" s="10" t="s">
        <v>439</v>
      </c>
      <c r="B304" s="11" t="s">
        <v>440</v>
      </c>
      <c r="C304" s="10" t="s">
        <v>296</v>
      </c>
      <c r="D304" s="35">
        <v>1</v>
      </c>
      <c r="E304" s="33"/>
      <c r="F304" s="34">
        <f t="shared" si="4"/>
        <v>0</v>
      </c>
    </row>
    <row r="305" s="1" customFormat="1" spans="1:6">
      <c r="A305" s="10" t="s">
        <v>441</v>
      </c>
      <c r="B305" s="11" t="s">
        <v>442</v>
      </c>
      <c r="C305" s="10" t="s">
        <v>296</v>
      </c>
      <c r="D305" s="35">
        <v>1</v>
      </c>
      <c r="E305" s="33"/>
      <c r="F305" s="34">
        <f t="shared" si="4"/>
        <v>0</v>
      </c>
    </row>
    <row r="306" s="1" customFormat="1" spans="1:6">
      <c r="A306" s="10" t="s">
        <v>443</v>
      </c>
      <c r="B306" s="10"/>
      <c r="C306" s="10"/>
      <c r="D306" s="14"/>
      <c r="E306" s="33"/>
      <c r="F306" s="34">
        <f t="shared" si="4"/>
        <v>0</v>
      </c>
    </row>
    <row r="307" s="1" customFormat="1" spans="1:6">
      <c r="A307" s="10" t="s">
        <v>444</v>
      </c>
      <c r="B307" s="11" t="s">
        <v>247</v>
      </c>
      <c r="C307" s="10" t="s">
        <v>268</v>
      </c>
      <c r="D307" s="35">
        <v>7</v>
      </c>
      <c r="E307" s="33"/>
      <c r="F307" s="34">
        <f t="shared" si="4"/>
        <v>0</v>
      </c>
    </row>
    <row r="308" s="1" customFormat="1" spans="1:6">
      <c r="A308" s="10" t="s">
        <v>445</v>
      </c>
      <c r="B308" s="11" t="s">
        <v>247</v>
      </c>
      <c r="C308" s="10" t="s">
        <v>268</v>
      </c>
      <c r="D308" s="35">
        <v>6</v>
      </c>
      <c r="E308" s="33"/>
      <c r="F308" s="34">
        <f t="shared" si="4"/>
        <v>0</v>
      </c>
    </row>
    <row r="309" s="1" customFormat="1" spans="1:6">
      <c r="A309" s="10" t="s">
        <v>446</v>
      </c>
      <c r="B309" s="10"/>
      <c r="C309" s="10"/>
      <c r="D309" s="14"/>
      <c r="E309" s="33"/>
      <c r="F309" s="34">
        <f t="shared" si="4"/>
        <v>0</v>
      </c>
    </row>
    <row r="310" s="1" customFormat="1" spans="1:6">
      <c r="A310" s="10" t="s">
        <v>11</v>
      </c>
      <c r="B310" s="10"/>
      <c r="C310" s="10"/>
      <c r="D310" s="14"/>
      <c r="E310" s="33"/>
      <c r="F310" s="34">
        <f t="shared" si="4"/>
        <v>0</v>
      </c>
    </row>
    <row r="311" s="1" customFormat="1" spans="1:6">
      <c r="A311" s="10" t="s">
        <v>12</v>
      </c>
      <c r="B311" s="10"/>
      <c r="C311" s="10"/>
      <c r="D311" s="14"/>
      <c r="E311" s="33"/>
      <c r="F311" s="34">
        <f t="shared" si="4"/>
        <v>0</v>
      </c>
    </row>
    <row r="312" s="1" customFormat="1" spans="1:6">
      <c r="A312" s="10" t="s">
        <v>447</v>
      </c>
      <c r="B312" s="11" t="s">
        <v>14</v>
      </c>
      <c r="C312" s="10" t="s">
        <v>15</v>
      </c>
      <c r="D312" s="35">
        <v>24</v>
      </c>
      <c r="E312" s="33"/>
      <c r="F312" s="34">
        <f t="shared" si="4"/>
        <v>0</v>
      </c>
    </row>
    <row r="313" s="1" customFormat="1" spans="1:6">
      <c r="A313" s="10" t="s">
        <v>448</v>
      </c>
      <c r="B313" s="11" t="s">
        <v>17</v>
      </c>
      <c r="C313" s="10" t="s">
        <v>18</v>
      </c>
      <c r="D313" s="35">
        <v>87.438</v>
      </c>
      <c r="E313" s="33"/>
      <c r="F313" s="34">
        <f t="shared" si="4"/>
        <v>0</v>
      </c>
    </row>
    <row r="314" s="1" customFormat="1" spans="1:6">
      <c r="A314" s="10" t="s">
        <v>449</v>
      </c>
      <c r="B314" s="11" t="s">
        <v>20</v>
      </c>
      <c r="C314" s="10" t="s">
        <v>21</v>
      </c>
      <c r="D314" s="35">
        <v>1264.239</v>
      </c>
      <c r="E314" s="33"/>
      <c r="F314" s="34">
        <f t="shared" si="4"/>
        <v>0</v>
      </c>
    </row>
    <row r="315" s="1" customFormat="1" spans="1:6">
      <c r="A315" s="10" t="s">
        <v>450</v>
      </c>
      <c r="B315" s="11" t="s">
        <v>20</v>
      </c>
      <c r="C315" s="10" t="s">
        <v>21</v>
      </c>
      <c r="D315" s="35">
        <v>68.355</v>
      </c>
      <c r="E315" s="33"/>
      <c r="F315" s="34">
        <f t="shared" si="4"/>
        <v>0</v>
      </c>
    </row>
    <row r="316" s="1" customFormat="1" spans="1:6">
      <c r="A316" s="10" t="s">
        <v>451</v>
      </c>
      <c r="B316" s="11" t="s">
        <v>24</v>
      </c>
      <c r="C316" s="10" t="s">
        <v>21</v>
      </c>
      <c r="D316" s="35">
        <v>824.474</v>
      </c>
      <c r="E316" s="33"/>
      <c r="F316" s="34">
        <f t="shared" si="4"/>
        <v>0</v>
      </c>
    </row>
    <row r="317" s="1" customFormat="1" spans="1:6">
      <c r="A317" s="10" t="s">
        <v>452</v>
      </c>
      <c r="B317" s="11" t="s">
        <v>24</v>
      </c>
      <c r="C317" s="10" t="s">
        <v>21</v>
      </c>
      <c r="D317" s="35">
        <v>96.91</v>
      </c>
      <c r="E317" s="33"/>
      <c r="F317" s="34">
        <f t="shared" si="4"/>
        <v>0</v>
      </c>
    </row>
    <row r="318" s="1" customFormat="1" spans="1:6">
      <c r="A318" s="10" t="s">
        <v>453</v>
      </c>
      <c r="B318" s="11" t="s">
        <v>27</v>
      </c>
      <c r="C318" s="10" t="s">
        <v>21</v>
      </c>
      <c r="D318" s="35">
        <v>2049.108</v>
      </c>
      <c r="E318" s="33"/>
      <c r="F318" s="34">
        <f t="shared" si="4"/>
        <v>0</v>
      </c>
    </row>
    <row r="319" s="1" customFormat="1" spans="1:6">
      <c r="A319" s="10" t="s">
        <v>454</v>
      </c>
      <c r="B319" s="11" t="s">
        <v>27</v>
      </c>
      <c r="C319" s="10" t="s">
        <v>21</v>
      </c>
      <c r="D319" s="35">
        <v>1071.758</v>
      </c>
      <c r="E319" s="33"/>
      <c r="F319" s="34">
        <f t="shared" si="4"/>
        <v>0</v>
      </c>
    </row>
    <row r="320" s="1" customFormat="1" spans="1:6">
      <c r="A320" s="10" t="s">
        <v>455</v>
      </c>
      <c r="B320" s="11" t="s">
        <v>30</v>
      </c>
      <c r="C320" s="10" t="s">
        <v>21</v>
      </c>
      <c r="D320" s="35">
        <v>267.939</v>
      </c>
      <c r="E320" s="33"/>
      <c r="F320" s="34">
        <f t="shared" si="4"/>
        <v>0</v>
      </c>
    </row>
    <row r="321" s="1" customFormat="1" spans="1:6">
      <c r="A321" s="10" t="s">
        <v>456</v>
      </c>
      <c r="B321" s="11" t="s">
        <v>32</v>
      </c>
      <c r="C321" s="10" t="s">
        <v>21</v>
      </c>
      <c r="D321" s="35">
        <v>113.67</v>
      </c>
      <c r="E321" s="33"/>
      <c r="F321" s="34">
        <f t="shared" si="4"/>
        <v>0</v>
      </c>
    </row>
    <row r="322" s="1" customFormat="1" spans="1:6">
      <c r="A322" s="10" t="s">
        <v>457</v>
      </c>
      <c r="B322" s="11" t="s">
        <v>32</v>
      </c>
      <c r="C322" s="10" t="s">
        <v>21</v>
      </c>
      <c r="D322" s="35">
        <v>68.08</v>
      </c>
      <c r="E322" s="33"/>
      <c r="F322" s="34">
        <f t="shared" si="4"/>
        <v>0</v>
      </c>
    </row>
    <row r="323" s="1" customFormat="1" spans="1:6">
      <c r="A323" s="10" t="s">
        <v>458</v>
      </c>
      <c r="B323" s="11" t="s">
        <v>35</v>
      </c>
      <c r="C323" s="10" t="s">
        <v>36</v>
      </c>
      <c r="D323" s="35">
        <v>341.103</v>
      </c>
      <c r="E323" s="33"/>
      <c r="F323" s="34">
        <f t="shared" si="4"/>
        <v>0</v>
      </c>
    </row>
    <row r="324" s="1" customFormat="1" spans="1:6">
      <c r="A324" s="10" t="s">
        <v>459</v>
      </c>
      <c r="B324" s="11" t="s">
        <v>38</v>
      </c>
      <c r="C324" s="10" t="s">
        <v>36</v>
      </c>
      <c r="D324" s="35">
        <v>7.9</v>
      </c>
      <c r="E324" s="33"/>
      <c r="F324" s="34">
        <f t="shared" si="4"/>
        <v>0</v>
      </c>
    </row>
    <row r="325" s="1" customFormat="1" spans="1:6">
      <c r="A325" s="10" t="s">
        <v>460</v>
      </c>
      <c r="B325" s="11" t="s">
        <v>40</v>
      </c>
      <c r="C325" s="10" t="s">
        <v>18</v>
      </c>
      <c r="D325" s="35">
        <v>305.893</v>
      </c>
      <c r="E325" s="33"/>
      <c r="F325" s="34">
        <f t="shared" si="4"/>
        <v>0</v>
      </c>
    </row>
    <row r="326" s="1" customFormat="1" spans="1:6">
      <c r="A326" s="10" t="s">
        <v>41</v>
      </c>
      <c r="B326" s="10"/>
      <c r="C326" s="10"/>
      <c r="D326" s="14"/>
      <c r="E326" s="33"/>
      <c r="F326" s="34">
        <f t="shared" si="4"/>
        <v>0</v>
      </c>
    </row>
    <row r="327" s="1" customFormat="1" spans="1:6">
      <c r="A327" s="10" t="s">
        <v>461</v>
      </c>
      <c r="B327" s="11" t="s">
        <v>43</v>
      </c>
      <c r="C327" s="10" t="s">
        <v>18</v>
      </c>
      <c r="D327" s="35">
        <v>41.013</v>
      </c>
      <c r="E327" s="33"/>
      <c r="F327" s="34">
        <f t="shared" si="4"/>
        <v>0</v>
      </c>
    </row>
    <row r="328" s="1" customFormat="1" spans="1:6">
      <c r="A328" s="10" t="s">
        <v>462</v>
      </c>
      <c r="B328" s="11" t="s">
        <v>43</v>
      </c>
      <c r="C328" s="10" t="s">
        <v>18</v>
      </c>
      <c r="D328" s="35">
        <v>42.676</v>
      </c>
      <c r="E328" s="33"/>
      <c r="F328" s="34">
        <f t="shared" si="4"/>
        <v>0</v>
      </c>
    </row>
    <row r="329" s="1" customFormat="1" spans="1:6">
      <c r="A329" s="10" t="s">
        <v>463</v>
      </c>
      <c r="B329" s="11" t="s">
        <v>46</v>
      </c>
      <c r="C329" s="10" t="s">
        <v>21</v>
      </c>
      <c r="D329" s="35">
        <v>452.76</v>
      </c>
      <c r="E329" s="33"/>
      <c r="F329" s="34">
        <f t="shared" si="4"/>
        <v>0</v>
      </c>
    </row>
    <row r="330" s="1" customFormat="1" spans="1:6">
      <c r="A330" s="10" t="s">
        <v>464</v>
      </c>
      <c r="B330" s="11" t="s">
        <v>48</v>
      </c>
      <c r="C330" s="10" t="s">
        <v>18</v>
      </c>
      <c r="D330" s="35">
        <v>1.347</v>
      </c>
      <c r="E330" s="33"/>
      <c r="F330" s="34">
        <f t="shared" ref="F330:F393" si="5">ROUND(D330*E330,0)</f>
        <v>0</v>
      </c>
    </row>
    <row r="331" s="1" customFormat="1" spans="1:6">
      <c r="A331" s="10" t="s">
        <v>465</v>
      </c>
      <c r="B331" s="11" t="s">
        <v>50</v>
      </c>
      <c r="C331" s="10" t="s">
        <v>18</v>
      </c>
      <c r="D331" s="35">
        <v>0.21</v>
      </c>
      <c r="E331" s="33"/>
      <c r="F331" s="34">
        <f t="shared" si="5"/>
        <v>0</v>
      </c>
    </row>
    <row r="332" s="1" customFormat="1" spans="1:6">
      <c r="A332" s="10" t="s">
        <v>466</v>
      </c>
      <c r="B332" s="11" t="s">
        <v>52</v>
      </c>
      <c r="C332" s="10" t="s">
        <v>18</v>
      </c>
      <c r="D332" s="35">
        <v>2.6</v>
      </c>
      <c r="E332" s="33"/>
      <c r="F332" s="34">
        <f t="shared" si="5"/>
        <v>0</v>
      </c>
    </row>
    <row r="333" s="1" customFormat="1" spans="1:6">
      <c r="A333" s="10" t="s">
        <v>467</v>
      </c>
      <c r="B333" s="11" t="s">
        <v>54</v>
      </c>
      <c r="C333" s="10" t="s">
        <v>55</v>
      </c>
      <c r="D333" s="35">
        <v>0.32</v>
      </c>
      <c r="E333" s="33"/>
      <c r="F333" s="34">
        <f t="shared" si="5"/>
        <v>0</v>
      </c>
    </row>
    <row r="334" s="1" customFormat="1" spans="1:6">
      <c r="A334" s="10" t="s">
        <v>468</v>
      </c>
      <c r="B334" s="11" t="s">
        <v>54</v>
      </c>
      <c r="C334" s="10" t="s">
        <v>55</v>
      </c>
      <c r="D334" s="35">
        <v>0.02</v>
      </c>
      <c r="E334" s="33"/>
      <c r="F334" s="34">
        <f t="shared" si="5"/>
        <v>0</v>
      </c>
    </row>
    <row r="335" s="1" customFormat="1" spans="1:6">
      <c r="A335" s="10" t="s">
        <v>469</v>
      </c>
      <c r="B335" s="11" t="s">
        <v>54</v>
      </c>
      <c r="C335" s="10" t="s">
        <v>55</v>
      </c>
      <c r="D335" s="35">
        <v>0.32</v>
      </c>
      <c r="E335" s="33"/>
      <c r="F335" s="34">
        <f t="shared" si="5"/>
        <v>0</v>
      </c>
    </row>
    <row r="336" s="1" customFormat="1" spans="1:6">
      <c r="A336" s="10" t="s">
        <v>58</v>
      </c>
      <c r="B336" s="10"/>
      <c r="C336" s="10"/>
      <c r="D336" s="14"/>
      <c r="E336" s="33"/>
      <c r="F336" s="34">
        <f t="shared" si="5"/>
        <v>0</v>
      </c>
    </row>
    <row r="337" s="1" customFormat="1" spans="1:6">
      <c r="A337" s="10" t="s">
        <v>59</v>
      </c>
      <c r="B337" s="11" t="s">
        <v>60</v>
      </c>
      <c r="C337" s="10" t="s">
        <v>59</v>
      </c>
      <c r="D337" s="36"/>
      <c r="E337" s="33"/>
      <c r="F337" s="34">
        <f t="shared" si="5"/>
        <v>0</v>
      </c>
    </row>
    <row r="338" s="1" customFormat="1" spans="1:6">
      <c r="A338" s="10" t="s">
        <v>470</v>
      </c>
      <c r="B338" s="11" t="s">
        <v>62</v>
      </c>
      <c r="C338" s="10" t="s">
        <v>21</v>
      </c>
      <c r="D338" s="35">
        <v>300</v>
      </c>
      <c r="E338" s="33"/>
      <c r="F338" s="34">
        <f t="shared" si="5"/>
        <v>0</v>
      </c>
    </row>
    <row r="339" s="1" customFormat="1" spans="1:6">
      <c r="A339" s="10" t="s">
        <v>471</v>
      </c>
      <c r="B339" s="11" t="s">
        <v>64</v>
      </c>
      <c r="C339" s="10" t="s">
        <v>21</v>
      </c>
      <c r="D339" s="35">
        <v>300</v>
      </c>
      <c r="E339" s="33"/>
      <c r="F339" s="34">
        <f t="shared" si="5"/>
        <v>0</v>
      </c>
    </row>
    <row r="340" s="1" customFormat="1" spans="1:6">
      <c r="A340" s="10" t="s">
        <v>472</v>
      </c>
      <c r="B340" s="11" t="s">
        <v>66</v>
      </c>
      <c r="C340" s="10" t="s">
        <v>21</v>
      </c>
      <c r="D340" s="35">
        <v>300</v>
      </c>
      <c r="E340" s="33"/>
      <c r="F340" s="34">
        <f t="shared" si="5"/>
        <v>0</v>
      </c>
    </row>
    <row r="341" s="1" customFormat="1" spans="1:6">
      <c r="A341" s="10" t="s">
        <v>473</v>
      </c>
      <c r="B341" s="11" t="s">
        <v>68</v>
      </c>
      <c r="C341" s="10" t="s">
        <v>18</v>
      </c>
      <c r="D341" s="35">
        <v>9</v>
      </c>
      <c r="E341" s="33"/>
      <c r="F341" s="34">
        <f t="shared" si="5"/>
        <v>0</v>
      </c>
    </row>
    <row r="342" s="1" customFormat="1" spans="1:6">
      <c r="A342" s="10" t="s">
        <v>474</v>
      </c>
      <c r="B342" s="11" t="s">
        <v>70</v>
      </c>
      <c r="C342" s="10" t="s">
        <v>21</v>
      </c>
      <c r="D342" s="35">
        <v>300</v>
      </c>
      <c r="E342" s="33"/>
      <c r="F342" s="34">
        <f t="shared" si="5"/>
        <v>0</v>
      </c>
    </row>
    <row r="343" s="1" customFormat="1" spans="1:6">
      <c r="A343" s="10" t="s">
        <v>475</v>
      </c>
      <c r="B343" s="11" t="s">
        <v>72</v>
      </c>
      <c r="C343" s="10" t="s">
        <v>21</v>
      </c>
      <c r="D343" s="35">
        <v>300</v>
      </c>
      <c r="E343" s="33"/>
      <c r="F343" s="34">
        <f t="shared" si="5"/>
        <v>0</v>
      </c>
    </row>
    <row r="344" s="1" customFormat="1" spans="1:6">
      <c r="A344" s="10" t="s">
        <v>59</v>
      </c>
      <c r="B344" s="11" t="s">
        <v>73</v>
      </c>
      <c r="C344" s="10" t="s">
        <v>59</v>
      </c>
      <c r="D344" s="36"/>
      <c r="E344" s="33"/>
      <c r="F344" s="34">
        <f t="shared" si="5"/>
        <v>0</v>
      </c>
    </row>
    <row r="345" s="1" customFormat="1" spans="1:6">
      <c r="A345" s="10" t="s">
        <v>476</v>
      </c>
      <c r="B345" s="11" t="s">
        <v>62</v>
      </c>
      <c r="C345" s="10" t="s">
        <v>21</v>
      </c>
      <c r="D345" s="35">
        <v>250</v>
      </c>
      <c r="E345" s="33"/>
      <c r="F345" s="34">
        <f t="shared" si="5"/>
        <v>0</v>
      </c>
    </row>
    <row r="346" s="1" customFormat="1" spans="1:6">
      <c r="A346" s="10" t="s">
        <v>477</v>
      </c>
      <c r="B346" s="11" t="s">
        <v>64</v>
      </c>
      <c r="C346" s="10" t="s">
        <v>21</v>
      </c>
      <c r="D346" s="35">
        <v>250</v>
      </c>
      <c r="E346" s="33"/>
      <c r="F346" s="34">
        <f t="shared" si="5"/>
        <v>0</v>
      </c>
    </row>
    <row r="347" s="1" customFormat="1" spans="1:6">
      <c r="A347" s="10" t="s">
        <v>478</v>
      </c>
      <c r="B347" s="11" t="s">
        <v>72</v>
      </c>
      <c r="C347" s="10" t="s">
        <v>21</v>
      </c>
      <c r="D347" s="35">
        <v>300</v>
      </c>
      <c r="E347" s="33"/>
      <c r="F347" s="34">
        <f t="shared" si="5"/>
        <v>0</v>
      </c>
    </row>
    <row r="348" s="1" customFormat="1" spans="1:6">
      <c r="A348" s="10" t="s">
        <v>77</v>
      </c>
      <c r="B348" s="10"/>
      <c r="C348" s="10"/>
      <c r="D348" s="14"/>
      <c r="E348" s="33"/>
      <c r="F348" s="34">
        <f t="shared" si="5"/>
        <v>0</v>
      </c>
    </row>
    <row r="349" s="1" customFormat="1" spans="1:6">
      <c r="A349" s="10" t="s">
        <v>59</v>
      </c>
      <c r="B349" s="11" t="s">
        <v>78</v>
      </c>
      <c r="C349" s="10" t="s">
        <v>59</v>
      </c>
      <c r="D349" s="36"/>
      <c r="E349" s="33"/>
      <c r="F349" s="34">
        <f t="shared" si="5"/>
        <v>0</v>
      </c>
    </row>
    <row r="350" s="1" customFormat="1" spans="1:6">
      <c r="A350" s="10" t="s">
        <v>479</v>
      </c>
      <c r="B350" s="11" t="s">
        <v>80</v>
      </c>
      <c r="C350" s="10" t="s">
        <v>21</v>
      </c>
      <c r="D350" s="35">
        <v>1024.31</v>
      </c>
      <c r="E350" s="33"/>
      <c r="F350" s="34">
        <f t="shared" si="5"/>
        <v>0</v>
      </c>
    </row>
    <row r="351" s="1" customFormat="1" spans="1:6">
      <c r="A351" s="10" t="s">
        <v>480</v>
      </c>
      <c r="B351" s="11" t="s">
        <v>70</v>
      </c>
      <c r="C351" s="10" t="s">
        <v>21</v>
      </c>
      <c r="D351" s="35">
        <v>1024.31</v>
      </c>
      <c r="E351" s="33"/>
      <c r="F351" s="34">
        <f t="shared" si="5"/>
        <v>0</v>
      </c>
    </row>
    <row r="352" s="1" customFormat="1" spans="1:6">
      <c r="A352" s="10" t="s">
        <v>59</v>
      </c>
      <c r="B352" s="11" t="s">
        <v>82</v>
      </c>
      <c r="C352" s="10" t="s">
        <v>59</v>
      </c>
      <c r="D352" s="36"/>
      <c r="E352" s="33"/>
      <c r="F352" s="34">
        <f t="shared" si="5"/>
        <v>0</v>
      </c>
    </row>
    <row r="353" s="1" customFormat="1" spans="1:6">
      <c r="A353" s="10" t="s">
        <v>481</v>
      </c>
      <c r="B353" s="11" t="s">
        <v>80</v>
      </c>
      <c r="C353" s="10" t="s">
        <v>21</v>
      </c>
      <c r="D353" s="35">
        <v>22.845</v>
      </c>
      <c r="E353" s="33"/>
      <c r="F353" s="34">
        <f t="shared" si="5"/>
        <v>0</v>
      </c>
    </row>
    <row r="354" s="1" customFormat="1" spans="1:6">
      <c r="A354" s="10" t="s">
        <v>482</v>
      </c>
      <c r="B354" s="11" t="s">
        <v>70</v>
      </c>
      <c r="C354" s="10" t="s">
        <v>21</v>
      </c>
      <c r="D354" s="35">
        <v>22.845</v>
      </c>
      <c r="E354" s="33"/>
      <c r="F354" s="34">
        <f t="shared" si="5"/>
        <v>0</v>
      </c>
    </row>
    <row r="355" s="1" customFormat="1" spans="1:6">
      <c r="A355" s="10" t="s">
        <v>483</v>
      </c>
      <c r="B355" s="11" t="s">
        <v>70</v>
      </c>
      <c r="C355" s="10" t="s">
        <v>21</v>
      </c>
      <c r="D355" s="35">
        <v>22.845</v>
      </c>
      <c r="E355" s="33"/>
      <c r="F355" s="34">
        <f t="shared" si="5"/>
        <v>0</v>
      </c>
    </row>
    <row r="356" s="1" customFormat="1" spans="1:6">
      <c r="A356" s="10" t="s">
        <v>484</v>
      </c>
      <c r="B356" s="11" t="s">
        <v>87</v>
      </c>
      <c r="C356" s="10" t="s">
        <v>21</v>
      </c>
      <c r="D356" s="35">
        <v>22.845</v>
      </c>
      <c r="E356" s="33"/>
      <c r="F356" s="34">
        <f t="shared" si="5"/>
        <v>0</v>
      </c>
    </row>
    <row r="357" s="1" customFormat="1" spans="1:6">
      <c r="A357" s="10" t="s">
        <v>485</v>
      </c>
      <c r="B357" s="11" t="s">
        <v>89</v>
      </c>
      <c r="C357" s="10" t="s">
        <v>21</v>
      </c>
      <c r="D357" s="35">
        <v>17.037</v>
      </c>
      <c r="E357" s="33"/>
      <c r="F357" s="34">
        <f t="shared" si="5"/>
        <v>0</v>
      </c>
    </row>
    <row r="358" s="1" customFormat="1" spans="1:6">
      <c r="A358" s="10" t="s">
        <v>59</v>
      </c>
      <c r="B358" s="11" t="s">
        <v>90</v>
      </c>
      <c r="C358" s="10" t="s">
        <v>59</v>
      </c>
      <c r="D358" s="36"/>
      <c r="E358" s="33"/>
      <c r="F358" s="34">
        <f t="shared" si="5"/>
        <v>0</v>
      </c>
    </row>
    <row r="359" s="1" customFormat="1" spans="1:6">
      <c r="A359" s="10" t="s">
        <v>486</v>
      </c>
      <c r="B359" s="11" t="s">
        <v>80</v>
      </c>
      <c r="C359" s="10" t="s">
        <v>21</v>
      </c>
      <c r="D359" s="35">
        <v>239.925</v>
      </c>
      <c r="E359" s="33"/>
      <c r="F359" s="34">
        <f t="shared" si="5"/>
        <v>0</v>
      </c>
    </row>
    <row r="360" s="1" customFormat="1" spans="1:6">
      <c r="A360" s="10" t="s">
        <v>487</v>
      </c>
      <c r="B360" s="11" t="s">
        <v>70</v>
      </c>
      <c r="C360" s="10" t="s">
        <v>21</v>
      </c>
      <c r="D360" s="35">
        <v>239.925</v>
      </c>
      <c r="E360" s="33"/>
      <c r="F360" s="34">
        <f t="shared" si="5"/>
        <v>0</v>
      </c>
    </row>
    <row r="361" s="1" customFormat="1" spans="1:6">
      <c r="A361" s="10" t="s">
        <v>488</v>
      </c>
      <c r="B361" s="11" t="s">
        <v>70</v>
      </c>
      <c r="C361" s="10" t="s">
        <v>21</v>
      </c>
      <c r="D361" s="35">
        <v>239.925</v>
      </c>
      <c r="E361" s="33"/>
      <c r="F361" s="34">
        <f t="shared" si="5"/>
        <v>0</v>
      </c>
    </row>
    <row r="362" s="1" customFormat="1" spans="1:6">
      <c r="A362" s="10" t="s">
        <v>489</v>
      </c>
      <c r="B362" s="11" t="s">
        <v>87</v>
      </c>
      <c r="C362" s="10" t="s">
        <v>21</v>
      </c>
      <c r="D362" s="35">
        <v>239.925</v>
      </c>
      <c r="E362" s="33"/>
      <c r="F362" s="34">
        <f t="shared" si="5"/>
        <v>0</v>
      </c>
    </row>
    <row r="363" s="1" customFormat="1" spans="1:6">
      <c r="A363" s="10" t="s">
        <v>59</v>
      </c>
      <c r="B363" s="11" t="s">
        <v>95</v>
      </c>
      <c r="C363" s="10" t="s">
        <v>59</v>
      </c>
      <c r="D363" s="36"/>
      <c r="E363" s="33"/>
      <c r="F363" s="34">
        <f t="shared" si="5"/>
        <v>0</v>
      </c>
    </row>
    <row r="364" s="1" customFormat="1" spans="1:6">
      <c r="A364" s="10" t="s">
        <v>490</v>
      </c>
      <c r="B364" s="11" t="s">
        <v>80</v>
      </c>
      <c r="C364" s="10" t="s">
        <v>21</v>
      </c>
      <c r="D364" s="35">
        <v>92.35</v>
      </c>
      <c r="E364" s="33"/>
      <c r="F364" s="34">
        <f t="shared" si="5"/>
        <v>0</v>
      </c>
    </row>
    <row r="365" s="1" customFormat="1" spans="1:6">
      <c r="A365" s="10" t="s">
        <v>491</v>
      </c>
      <c r="B365" s="11" t="s">
        <v>98</v>
      </c>
      <c r="C365" s="10" t="s">
        <v>36</v>
      </c>
      <c r="D365" s="35">
        <v>107.24</v>
      </c>
      <c r="E365" s="33"/>
      <c r="F365" s="34">
        <f t="shared" si="5"/>
        <v>0</v>
      </c>
    </row>
    <row r="366" s="1" customFormat="1" spans="1:6">
      <c r="A366" s="10" t="s">
        <v>492</v>
      </c>
      <c r="B366" s="11" t="s">
        <v>70</v>
      </c>
      <c r="C366" s="10" t="s">
        <v>21</v>
      </c>
      <c r="D366" s="35">
        <v>113.827</v>
      </c>
      <c r="E366" s="33"/>
      <c r="F366" s="34">
        <f t="shared" si="5"/>
        <v>0</v>
      </c>
    </row>
    <row r="367" s="1" customFormat="1" spans="1:6">
      <c r="A367" s="10" t="s">
        <v>59</v>
      </c>
      <c r="B367" s="11" t="s">
        <v>100</v>
      </c>
      <c r="C367" s="10" t="s">
        <v>59</v>
      </c>
      <c r="D367" s="36"/>
      <c r="E367" s="33"/>
      <c r="F367" s="34">
        <f t="shared" si="5"/>
        <v>0</v>
      </c>
    </row>
    <row r="368" s="1" customFormat="1" spans="1:6">
      <c r="A368" s="10" t="s">
        <v>493</v>
      </c>
      <c r="B368" s="11" t="s">
        <v>102</v>
      </c>
      <c r="C368" s="10" t="s">
        <v>21</v>
      </c>
      <c r="D368" s="35">
        <v>23.8</v>
      </c>
      <c r="E368" s="33"/>
      <c r="F368" s="34">
        <f t="shared" si="5"/>
        <v>0</v>
      </c>
    </row>
    <row r="369" s="1" customFormat="1" spans="1:6">
      <c r="A369" s="10" t="s">
        <v>494</v>
      </c>
      <c r="B369" s="11" t="s">
        <v>64</v>
      </c>
      <c r="C369" s="10" t="s">
        <v>21</v>
      </c>
      <c r="D369" s="35">
        <v>23.8</v>
      </c>
      <c r="E369" s="33"/>
      <c r="F369" s="34">
        <f t="shared" si="5"/>
        <v>0</v>
      </c>
    </row>
    <row r="370" s="1" customFormat="1" spans="1:6">
      <c r="A370" s="10" t="s">
        <v>59</v>
      </c>
      <c r="B370" s="11" t="s">
        <v>104</v>
      </c>
      <c r="C370" s="10" t="s">
        <v>59</v>
      </c>
      <c r="D370" s="36"/>
      <c r="E370" s="33"/>
      <c r="F370" s="34">
        <f t="shared" si="5"/>
        <v>0</v>
      </c>
    </row>
    <row r="371" s="1" customFormat="1" spans="1:6">
      <c r="A371" s="10" t="s">
        <v>495</v>
      </c>
      <c r="B371" s="11" t="s">
        <v>106</v>
      </c>
      <c r="C371" s="10" t="s">
        <v>21</v>
      </c>
      <c r="D371" s="35">
        <v>5.337</v>
      </c>
      <c r="E371" s="33"/>
      <c r="F371" s="34">
        <f t="shared" si="5"/>
        <v>0</v>
      </c>
    </row>
    <row r="372" s="1" customFormat="1" spans="1:6">
      <c r="A372" s="10" t="s">
        <v>496</v>
      </c>
      <c r="B372" s="11" t="s">
        <v>70</v>
      </c>
      <c r="C372" s="10" t="s">
        <v>21</v>
      </c>
      <c r="D372" s="35">
        <v>5.337</v>
      </c>
      <c r="E372" s="33"/>
      <c r="F372" s="34">
        <f t="shared" si="5"/>
        <v>0</v>
      </c>
    </row>
    <row r="373" s="1" customFormat="1" spans="1:6">
      <c r="A373" s="10" t="s">
        <v>108</v>
      </c>
      <c r="B373" s="10"/>
      <c r="C373" s="10"/>
      <c r="D373" s="14"/>
      <c r="E373" s="33"/>
      <c r="F373" s="34">
        <f t="shared" si="5"/>
        <v>0</v>
      </c>
    </row>
    <row r="374" s="1" customFormat="1" spans="1:6">
      <c r="A374" s="10" t="s">
        <v>497</v>
      </c>
      <c r="B374" s="11" t="s">
        <v>110</v>
      </c>
      <c r="C374" s="10" t="s">
        <v>21</v>
      </c>
      <c r="D374" s="35">
        <v>650.95</v>
      </c>
      <c r="E374" s="33"/>
      <c r="F374" s="34">
        <f t="shared" si="5"/>
        <v>0</v>
      </c>
    </row>
    <row r="375" s="1" customFormat="1" spans="1:6">
      <c r="A375" s="10" t="s">
        <v>498</v>
      </c>
      <c r="B375" s="11" t="s">
        <v>110</v>
      </c>
      <c r="C375" s="10" t="s">
        <v>21</v>
      </c>
      <c r="D375" s="35">
        <v>6.084</v>
      </c>
      <c r="E375" s="33"/>
      <c r="F375" s="34">
        <f t="shared" si="5"/>
        <v>0</v>
      </c>
    </row>
    <row r="376" s="1" customFormat="1" spans="1:6">
      <c r="A376" s="10" t="s">
        <v>499</v>
      </c>
      <c r="B376" s="11" t="s">
        <v>110</v>
      </c>
      <c r="C376" s="10" t="s">
        <v>21</v>
      </c>
      <c r="D376" s="35">
        <v>148.776</v>
      </c>
      <c r="E376" s="33"/>
      <c r="F376" s="34">
        <f t="shared" si="5"/>
        <v>0</v>
      </c>
    </row>
    <row r="377" s="1" customFormat="1" spans="1:6">
      <c r="A377" s="10" t="s">
        <v>500</v>
      </c>
      <c r="B377" s="11" t="s">
        <v>110</v>
      </c>
      <c r="C377" s="10" t="s">
        <v>21</v>
      </c>
      <c r="D377" s="35">
        <v>210.74</v>
      </c>
      <c r="E377" s="33"/>
      <c r="F377" s="34">
        <f t="shared" si="5"/>
        <v>0</v>
      </c>
    </row>
    <row r="378" s="1" customFormat="1" spans="1:6">
      <c r="A378" s="10" t="s">
        <v>501</v>
      </c>
      <c r="B378" s="11" t="s">
        <v>115</v>
      </c>
      <c r="C378" s="10" t="s">
        <v>21</v>
      </c>
      <c r="D378" s="35">
        <v>80.54</v>
      </c>
      <c r="E378" s="33"/>
      <c r="F378" s="34">
        <f t="shared" si="5"/>
        <v>0</v>
      </c>
    </row>
    <row r="379" s="1" customFormat="1" spans="1:6">
      <c r="A379" s="10" t="s">
        <v>502</v>
      </c>
      <c r="B379" s="11" t="s">
        <v>117</v>
      </c>
      <c r="C379" s="10" t="s">
        <v>21</v>
      </c>
      <c r="D379" s="35">
        <v>1877.175</v>
      </c>
      <c r="E379" s="33"/>
      <c r="F379" s="34">
        <f t="shared" si="5"/>
        <v>0</v>
      </c>
    </row>
    <row r="380" s="1" customFormat="1" spans="1:6">
      <c r="A380" s="10" t="s">
        <v>503</v>
      </c>
      <c r="B380" s="11" t="s">
        <v>117</v>
      </c>
      <c r="C380" s="10" t="s">
        <v>21</v>
      </c>
      <c r="D380" s="35">
        <v>171.933</v>
      </c>
      <c r="E380" s="33"/>
      <c r="F380" s="34">
        <f t="shared" si="5"/>
        <v>0</v>
      </c>
    </row>
    <row r="381" s="1" customFormat="1" spans="1:6">
      <c r="A381" s="10" t="s">
        <v>504</v>
      </c>
      <c r="B381" s="11" t="s">
        <v>117</v>
      </c>
      <c r="C381" s="10" t="s">
        <v>21</v>
      </c>
      <c r="D381" s="35">
        <v>335.404</v>
      </c>
      <c r="E381" s="33"/>
      <c r="F381" s="34">
        <f t="shared" si="5"/>
        <v>0</v>
      </c>
    </row>
    <row r="382" s="1" customFormat="1" spans="1:6">
      <c r="A382" s="10" t="s">
        <v>505</v>
      </c>
      <c r="B382" s="11" t="s">
        <v>121</v>
      </c>
      <c r="C382" s="10" t="s">
        <v>21</v>
      </c>
      <c r="D382" s="35">
        <v>30.358</v>
      </c>
      <c r="E382" s="33"/>
      <c r="F382" s="34">
        <f t="shared" si="5"/>
        <v>0</v>
      </c>
    </row>
    <row r="383" s="1" customFormat="1" spans="1:6">
      <c r="A383" s="10" t="s">
        <v>506</v>
      </c>
      <c r="B383" s="11" t="s">
        <v>123</v>
      </c>
      <c r="C383" s="10" t="s">
        <v>36</v>
      </c>
      <c r="D383" s="35">
        <v>24.2</v>
      </c>
      <c r="E383" s="33"/>
      <c r="F383" s="34">
        <f t="shared" si="5"/>
        <v>0</v>
      </c>
    </row>
    <row r="384" s="1" customFormat="1" spans="1:6">
      <c r="A384" s="10" t="s">
        <v>507</v>
      </c>
      <c r="B384" s="11" t="s">
        <v>125</v>
      </c>
      <c r="C384" s="10" t="s">
        <v>126</v>
      </c>
      <c r="D384" s="35">
        <v>218</v>
      </c>
      <c r="E384" s="33"/>
      <c r="F384" s="34">
        <f t="shared" si="5"/>
        <v>0</v>
      </c>
    </row>
    <row r="385" s="1" customFormat="1" spans="1:6">
      <c r="A385" s="10" t="s">
        <v>127</v>
      </c>
      <c r="B385" s="10"/>
      <c r="C385" s="10"/>
      <c r="D385" s="14"/>
      <c r="E385" s="33"/>
      <c r="F385" s="34">
        <f t="shared" si="5"/>
        <v>0</v>
      </c>
    </row>
    <row r="386" s="1" customFormat="1" spans="1:6">
      <c r="A386" s="10" t="s">
        <v>508</v>
      </c>
      <c r="B386" s="11" t="s">
        <v>117</v>
      </c>
      <c r="C386" s="10" t="s">
        <v>21</v>
      </c>
      <c r="D386" s="35">
        <v>1555</v>
      </c>
      <c r="E386" s="33"/>
      <c r="F386" s="34">
        <f t="shared" si="5"/>
        <v>0</v>
      </c>
    </row>
    <row r="387" s="1" customFormat="1" spans="1:6">
      <c r="A387" s="10" t="s">
        <v>509</v>
      </c>
      <c r="B387" s="11" t="s">
        <v>117</v>
      </c>
      <c r="C387" s="10" t="s">
        <v>21</v>
      </c>
      <c r="D387" s="35">
        <v>237.457</v>
      </c>
      <c r="E387" s="33"/>
      <c r="F387" s="34">
        <f t="shared" si="5"/>
        <v>0</v>
      </c>
    </row>
    <row r="388" s="1" customFormat="1" spans="1:6">
      <c r="A388" s="10" t="s">
        <v>510</v>
      </c>
      <c r="B388" s="11" t="s">
        <v>131</v>
      </c>
      <c r="C388" s="10" t="s">
        <v>21</v>
      </c>
      <c r="D388" s="35">
        <v>358.606</v>
      </c>
      <c r="E388" s="33"/>
      <c r="F388" s="34">
        <f t="shared" si="5"/>
        <v>0</v>
      </c>
    </row>
    <row r="389" s="1" customFormat="1" spans="1:6">
      <c r="A389" s="10" t="s">
        <v>511</v>
      </c>
      <c r="B389" s="11" t="s">
        <v>133</v>
      </c>
      <c r="C389" s="10" t="s">
        <v>21</v>
      </c>
      <c r="D389" s="35">
        <v>25.92</v>
      </c>
      <c r="E389" s="33"/>
      <c r="F389" s="34">
        <f t="shared" si="5"/>
        <v>0</v>
      </c>
    </row>
    <row r="390" s="1" customFormat="1" spans="1:6">
      <c r="A390" s="10" t="s">
        <v>512</v>
      </c>
      <c r="B390" s="11" t="s">
        <v>135</v>
      </c>
      <c r="C390" s="10" t="s">
        <v>36</v>
      </c>
      <c r="D390" s="35">
        <v>8.8</v>
      </c>
      <c r="E390" s="33"/>
      <c r="F390" s="34">
        <f t="shared" si="5"/>
        <v>0</v>
      </c>
    </row>
    <row r="391" s="1" customFormat="1" spans="1:6">
      <c r="A391" s="10" t="s">
        <v>513</v>
      </c>
      <c r="B391" s="11" t="s">
        <v>137</v>
      </c>
      <c r="C391" s="10" t="s">
        <v>36</v>
      </c>
      <c r="D391" s="35">
        <v>57.6</v>
      </c>
      <c r="E391" s="33"/>
      <c r="F391" s="34">
        <f t="shared" si="5"/>
        <v>0</v>
      </c>
    </row>
    <row r="392" s="1" customFormat="1" spans="1:6">
      <c r="A392" s="10" t="s">
        <v>514</v>
      </c>
      <c r="B392" s="11" t="s">
        <v>139</v>
      </c>
      <c r="C392" s="10" t="s">
        <v>21</v>
      </c>
      <c r="D392" s="35">
        <v>27.288</v>
      </c>
      <c r="E392" s="33"/>
      <c r="F392" s="34">
        <f t="shared" si="5"/>
        <v>0</v>
      </c>
    </row>
    <row r="393" s="1" customFormat="1" spans="1:6">
      <c r="A393" s="10" t="s">
        <v>515</v>
      </c>
      <c r="B393" s="11" t="s">
        <v>135</v>
      </c>
      <c r="C393" s="10" t="s">
        <v>36</v>
      </c>
      <c r="D393" s="35">
        <v>44.49</v>
      </c>
      <c r="E393" s="33"/>
      <c r="F393" s="34">
        <f t="shared" si="5"/>
        <v>0</v>
      </c>
    </row>
    <row r="394" s="1" customFormat="1" spans="1:6">
      <c r="A394" s="10" t="s">
        <v>141</v>
      </c>
      <c r="B394" s="10"/>
      <c r="C394" s="10"/>
      <c r="D394" s="14"/>
      <c r="E394" s="33"/>
      <c r="F394" s="34">
        <f t="shared" ref="F394:F457" si="6">ROUND(D394*E394,0)</f>
        <v>0</v>
      </c>
    </row>
    <row r="395" s="1" customFormat="1" spans="1:6">
      <c r="A395" s="10" t="s">
        <v>516</v>
      </c>
      <c r="B395" s="11" t="s">
        <v>143</v>
      </c>
      <c r="C395" s="10" t="s">
        <v>21</v>
      </c>
      <c r="D395" s="35">
        <v>18.9</v>
      </c>
      <c r="E395" s="33"/>
      <c r="F395" s="34">
        <f t="shared" si="6"/>
        <v>0</v>
      </c>
    </row>
    <row r="396" s="1" customFormat="1" spans="1:6">
      <c r="A396" s="10" t="s">
        <v>517</v>
      </c>
      <c r="B396" s="11" t="s">
        <v>143</v>
      </c>
      <c r="C396" s="10" t="s">
        <v>21</v>
      </c>
      <c r="D396" s="35">
        <v>6.3</v>
      </c>
      <c r="E396" s="33"/>
      <c r="F396" s="34">
        <f t="shared" si="6"/>
        <v>0</v>
      </c>
    </row>
    <row r="397" s="1" customFormat="1" spans="1:6">
      <c r="A397" s="10" t="s">
        <v>518</v>
      </c>
      <c r="B397" s="11" t="s">
        <v>146</v>
      </c>
      <c r="C397" s="10" t="s">
        <v>21</v>
      </c>
      <c r="D397" s="35">
        <v>9.6</v>
      </c>
      <c r="E397" s="33"/>
      <c r="F397" s="34">
        <f t="shared" si="6"/>
        <v>0</v>
      </c>
    </row>
    <row r="398" s="1" customFormat="1" spans="1:6">
      <c r="A398" s="10" t="s">
        <v>519</v>
      </c>
      <c r="B398" s="11" t="s">
        <v>148</v>
      </c>
      <c r="C398" s="10" t="s">
        <v>21</v>
      </c>
      <c r="D398" s="35">
        <v>192.48</v>
      </c>
      <c r="E398" s="33"/>
      <c r="F398" s="34">
        <f t="shared" si="6"/>
        <v>0</v>
      </c>
    </row>
    <row r="399" s="1" customFormat="1" spans="1:6">
      <c r="A399" s="10" t="s">
        <v>520</v>
      </c>
      <c r="B399" s="11" t="s">
        <v>150</v>
      </c>
      <c r="C399" s="10" t="s">
        <v>21</v>
      </c>
      <c r="D399" s="35">
        <v>16.7</v>
      </c>
      <c r="E399" s="33"/>
      <c r="F399" s="34">
        <f t="shared" si="6"/>
        <v>0</v>
      </c>
    </row>
    <row r="400" s="1" customFormat="1" spans="1:6">
      <c r="A400" s="10" t="s">
        <v>521</v>
      </c>
      <c r="B400" s="11" t="s">
        <v>152</v>
      </c>
      <c r="C400" s="10" t="s">
        <v>21</v>
      </c>
      <c r="D400" s="35">
        <v>82.383</v>
      </c>
      <c r="E400" s="33"/>
      <c r="F400" s="34">
        <f t="shared" si="6"/>
        <v>0</v>
      </c>
    </row>
    <row r="401" s="1" customFormat="1" spans="1:6">
      <c r="A401" s="10" t="s">
        <v>153</v>
      </c>
      <c r="B401" s="10"/>
      <c r="C401" s="10"/>
      <c r="D401" s="14"/>
      <c r="E401" s="33"/>
      <c r="F401" s="34">
        <f t="shared" si="6"/>
        <v>0</v>
      </c>
    </row>
    <row r="402" s="1" customFormat="1" spans="1:6">
      <c r="A402" s="10" t="s">
        <v>522</v>
      </c>
      <c r="B402" s="11" t="s">
        <v>155</v>
      </c>
      <c r="C402" s="10" t="s">
        <v>21</v>
      </c>
      <c r="D402" s="35">
        <v>3.24</v>
      </c>
      <c r="E402" s="33"/>
      <c r="F402" s="34">
        <f t="shared" si="6"/>
        <v>0</v>
      </c>
    </row>
    <row r="403" s="1" customFormat="1" spans="1:6">
      <c r="A403" s="10" t="s">
        <v>523</v>
      </c>
      <c r="B403" s="11" t="s">
        <v>157</v>
      </c>
      <c r="C403" s="10" t="s">
        <v>21</v>
      </c>
      <c r="D403" s="35">
        <v>0.55</v>
      </c>
      <c r="E403" s="33"/>
      <c r="F403" s="34">
        <f t="shared" si="6"/>
        <v>0</v>
      </c>
    </row>
    <row r="404" s="1" customFormat="1" spans="1:6">
      <c r="A404" s="10" t="s">
        <v>524</v>
      </c>
      <c r="B404" s="11" t="s">
        <v>157</v>
      </c>
      <c r="C404" s="10" t="s">
        <v>21</v>
      </c>
      <c r="D404" s="35">
        <v>3.315</v>
      </c>
      <c r="E404" s="33"/>
      <c r="F404" s="34">
        <f t="shared" si="6"/>
        <v>0</v>
      </c>
    </row>
    <row r="405" s="1" customFormat="1" spans="1:6">
      <c r="A405" s="10" t="s">
        <v>525</v>
      </c>
      <c r="B405" s="11" t="s">
        <v>157</v>
      </c>
      <c r="C405" s="10" t="s">
        <v>21</v>
      </c>
      <c r="D405" s="35">
        <v>0.84</v>
      </c>
      <c r="E405" s="33"/>
      <c r="F405" s="34">
        <f t="shared" si="6"/>
        <v>0</v>
      </c>
    </row>
    <row r="406" s="1" customFormat="1" spans="1:6">
      <c r="A406" s="10" t="s">
        <v>526</v>
      </c>
      <c r="B406" s="11" t="s">
        <v>161</v>
      </c>
      <c r="C406" s="10" t="s">
        <v>21</v>
      </c>
      <c r="D406" s="35">
        <v>1.524</v>
      </c>
      <c r="E406" s="33"/>
      <c r="F406" s="34">
        <f t="shared" si="6"/>
        <v>0</v>
      </c>
    </row>
    <row r="407" s="1" customFormat="1" spans="1:6">
      <c r="A407" s="10" t="s">
        <v>162</v>
      </c>
      <c r="B407" s="10"/>
      <c r="C407" s="10"/>
      <c r="D407" s="14"/>
      <c r="E407" s="33"/>
      <c r="F407" s="34">
        <f t="shared" si="6"/>
        <v>0</v>
      </c>
    </row>
    <row r="408" s="1" customFormat="1" spans="1:6">
      <c r="A408" s="10" t="s">
        <v>163</v>
      </c>
      <c r="B408" s="10"/>
      <c r="C408" s="10"/>
      <c r="D408" s="14"/>
      <c r="E408" s="33"/>
      <c r="F408" s="34">
        <f t="shared" si="6"/>
        <v>0</v>
      </c>
    </row>
    <row r="409" s="1" customFormat="1" spans="1:6">
      <c r="A409" s="10" t="s">
        <v>163</v>
      </c>
      <c r="B409" s="10"/>
      <c r="C409" s="10"/>
      <c r="D409" s="14"/>
      <c r="E409" s="33"/>
      <c r="F409" s="34">
        <f t="shared" si="6"/>
        <v>0</v>
      </c>
    </row>
    <row r="410" s="1" customFormat="1" spans="1:6">
      <c r="A410" s="10" t="s">
        <v>527</v>
      </c>
      <c r="B410" s="11" t="s">
        <v>165</v>
      </c>
      <c r="C410" s="10" t="s">
        <v>166</v>
      </c>
      <c r="D410" s="35">
        <v>1</v>
      </c>
      <c r="E410" s="33"/>
      <c r="F410" s="34">
        <f t="shared" si="6"/>
        <v>0</v>
      </c>
    </row>
    <row r="411" s="1" customFormat="1" ht="34.5" spans="1:6">
      <c r="A411" s="10" t="s">
        <v>528</v>
      </c>
      <c r="B411" s="11" t="s">
        <v>168</v>
      </c>
      <c r="C411" s="10" t="s">
        <v>166</v>
      </c>
      <c r="D411" s="35">
        <v>2</v>
      </c>
      <c r="E411" s="33"/>
      <c r="F411" s="34">
        <f t="shared" si="6"/>
        <v>0</v>
      </c>
    </row>
    <row r="412" s="1" customFormat="1" spans="1:6">
      <c r="A412" s="10" t="s">
        <v>529</v>
      </c>
      <c r="B412" s="11" t="s">
        <v>170</v>
      </c>
      <c r="C412" s="10" t="s">
        <v>166</v>
      </c>
      <c r="D412" s="35">
        <v>1</v>
      </c>
      <c r="E412" s="33"/>
      <c r="F412" s="34">
        <f t="shared" si="6"/>
        <v>0</v>
      </c>
    </row>
    <row r="413" s="1" customFormat="1" spans="1:6">
      <c r="A413" s="10" t="s">
        <v>530</v>
      </c>
      <c r="B413" s="11" t="s">
        <v>172</v>
      </c>
      <c r="C413" s="10" t="s">
        <v>166</v>
      </c>
      <c r="D413" s="35">
        <v>1</v>
      </c>
      <c r="E413" s="33"/>
      <c r="F413" s="34">
        <f t="shared" si="6"/>
        <v>0</v>
      </c>
    </row>
    <row r="414" s="1" customFormat="1" spans="1:6">
      <c r="A414" s="10" t="s">
        <v>531</v>
      </c>
      <c r="B414" s="11" t="s">
        <v>174</v>
      </c>
      <c r="C414" s="10" t="s">
        <v>166</v>
      </c>
      <c r="D414" s="35">
        <v>1</v>
      </c>
      <c r="E414" s="33"/>
      <c r="F414" s="34">
        <f t="shared" si="6"/>
        <v>0</v>
      </c>
    </row>
    <row r="415" s="1" customFormat="1" ht="34.5" spans="1:6">
      <c r="A415" s="10" t="s">
        <v>532</v>
      </c>
      <c r="B415" s="11" t="s">
        <v>176</v>
      </c>
      <c r="C415" s="10" t="s">
        <v>166</v>
      </c>
      <c r="D415" s="35">
        <v>1</v>
      </c>
      <c r="E415" s="33"/>
      <c r="F415" s="34">
        <f t="shared" si="6"/>
        <v>0</v>
      </c>
    </row>
    <row r="416" s="1" customFormat="1" spans="1:6">
      <c r="A416" s="10" t="s">
        <v>533</v>
      </c>
      <c r="B416" s="11" t="s">
        <v>178</v>
      </c>
      <c r="C416" s="10" t="s">
        <v>166</v>
      </c>
      <c r="D416" s="35">
        <v>3</v>
      </c>
      <c r="E416" s="33"/>
      <c r="F416" s="34">
        <f t="shared" si="6"/>
        <v>0</v>
      </c>
    </row>
    <row r="417" s="1" customFormat="1" ht="34.5" spans="1:6">
      <c r="A417" s="10" t="s">
        <v>534</v>
      </c>
      <c r="B417" s="11" t="s">
        <v>180</v>
      </c>
      <c r="C417" s="10" t="s">
        <v>166</v>
      </c>
      <c r="D417" s="35">
        <v>2</v>
      </c>
      <c r="E417" s="33"/>
      <c r="F417" s="34">
        <f t="shared" si="6"/>
        <v>0</v>
      </c>
    </row>
    <row r="418" s="1" customFormat="1" spans="1:6">
      <c r="A418" s="10" t="s">
        <v>535</v>
      </c>
      <c r="B418" s="11" t="s">
        <v>182</v>
      </c>
      <c r="C418" s="10" t="s">
        <v>166</v>
      </c>
      <c r="D418" s="35">
        <v>1</v>
      </c>
      <c r="E418" s="33"/>
      <c r="F418" s="34">
        <f t="shared" si="6"/>
        <v>0</v>
      </c>
    </row>
    <row r="419" s="1" customFormat="1" spans="1:6">
      <c r="A419" s="10" t="s">
        <v>536</v>
      </c>
      <c r="B419" s="11" t="s">
        <v>184</v>
      </c>
      <c r="C419" s="10" t="s">
        <v>166</v>
      </c>
      <c r="D419" s="35">
        <v>30</v>
      </c>
      <c r="E419" s="33"/>
      <c r="F419" s="34">
        <f t="shared" si="6"/>
        <v>0</v>
      </c>
    </row>
    <row r="420" s="1" customFormat="1" spans="1:6">
      <c r="A420" s="10" t="s">
        <v>537</v>
      </c>
      <c r="B420" s="11" t="s">
        <v>186</v>
      </c>
      <c r="C420" s="10" t="s">
        <v>166</v>
      </c>
      <c r="D420" s="35">
        <v>12</v>
      </c>
      <c r="E420" s="33"/>
      <c r="F420" s="34">
        <f t="shared" si="6"/>
        <v>0</v>
      </c>
    </row>
    <row r="421" s="1" customFormat="1" spans="1:6">
      <c r="A421" s="10" t="s">
        <v>538</v>
      </c>
      <c r="B421" s="11" t="s">
        <v>188</v>
      </c>
      <c r="C421" s="10" t="s">
        <v>36</v>
      </c>
      <c r="D421" s="35">
        <v>350</v>
      </c>
      <c r="E421" s="33"/>
      <c r="F421" s="34">
        <f t="shared" si="6"/>
        <v>0</v>
      </c>
    </row>
    <row r="422" s="1" customFormat="1" spans="1:6">
      <c r="A422" s="10" t="s">
        <v>539</v>
      </c>
      <c r="B422" s="11" t="s">
        <v>190</v>
      </c>
      <c r="C422" s="10" t="s">
        <v>36</v>
      </c>
      <c r="D422" s="35">
        <v>350</v>
      </c>
      <c r="E422" s="33"/>
      <c r="F422" s="34">
        <f t="shared" si="6"/>
        <v>0</v>
      </c>
    </row>
    <row r="423" s="1" customFormat="1" spans="1:6">
      <c r="A423" s="10" t="s">
        <v>540</v>
      </c>
      <c r="B423" s="11" t="s">
        <v>192</v>
      </c>
      <c r="C423" s="10" t="s">
        <v>36</v>
      </c>
      <c r="D423" s="35">
        <v>100</v>
      </c>
      <c r="E423" s="33"/>
      <c r="F423" s="34">
        <f t="shared" si="6"/>
        <v>0</v>
      </c>
    </row>
    <row r="424" s="1" customFormat="1" spans="1:6">
      <c r="A424" s="10" t="s">
        <v>541</v>
      </c>
      <c r="B424" s="11" t="s">
        <v>194</v>
      </c>
      <c r="C424" s="10" t="s">
        <v>36</v>
      </c>
      <c r="D424" s="35">
        <v>100</v>
      </c>
      <c r="E424" s="33"/>
      <c r="F424" s="34">
        <f t="shared" si="6"/>
        <v>0</v>
      </c>
    </row>
    <row r="425" s="1" customFormat="1" spans="1:6">
      <c r="A425" s="10" t="s">
        <v>542</v>
      </c>
      <c r="B425" s="11" t="s">
        <v>196</v>
      </c>
      <c r="C425" s="10" t="s">
        <v>21</v>
      </c>
      <c r="D425" s="35">
        <v>60</v>
      </c>
      <c r="E425" s="33"/>
      <c r="F425" s="34">
        <f t="shared" si="6"/>
        <v>0</v>
      </c>
    </row>
    <row r="426" s="1" customFormat="1" spans="1:6">
      <c r="A426" s="10" t="s">
        <v>543</v>
      </c>
      <c r="B426" s="11" t="s">
        <v>198</v>
      </c>
      <c r="C426" s="10" t="s">
        <v>21</v>
      </c>
      <c r="D426" s="35">
        <v>60</v>
      </c>
      <c r="E426" s="33"/>
      <c r="F426" s="34">
        <f t="shared" si="6"/>
        <v>0</v>
      </c>
    </row>
    <row r="427" s="1" customFormat="1" spans="1:6">
      <c r="A427" s="10" t="s">
        <v>544</v>
      </c>
      <c r="B427" s="11" t="s">
        <v>200</v>
      </c>
      <c r="C427" s="10" t="s">
        <v>201</v>
      </c>
      <c r="D427" s="35">
        <v>1</v>
      </c>
      <c r="E427" s="33"/>
      <c r="F427" s="34">
        <f t="shared" si="6"/>
        <v>0</v>
      </c>
    </row>
    <row r="428" s="1" customFormat="1" spans="1:6">
      <c r="A428" s="10" t="s">
        <v>545</v>
      </c>
      <c r="B428" s="11" t="s">
        <v>203</v>
      </c>
      <c r="C428" s="10" t="s">
        <v>204</v>
      </c>
      <c r="D428" s="35">
        <v>1</v>
      </c>
      <c r="E428" s="33"/>
      <c r="F428" s="34">
        <f t="shared" si="6"/>
        <v>0</v>
      </c>
    </row>
    <row r="429" s="1" customFormat="1" spans="1:6">
      <c r="A429" s="10" t="s">
        <v>205</v>
      </c>
      <c r="B429" s="10"/>
      <c r="C429" s="10"/>
      <c r="D429" s="14"/>
      <c r="E429" s="33"/>
      <c r="F429" s="34">
        <f t="shared" si="6"/>
        <v>0</v>
      </c>
    </row>
    <row r="430" s="1" customFormat="1" spans="1:6">
      <c r="A430" s="10" t="s">
        <v>206</v>
      </c>
      <c r="B430" s="10"/>
      <c r="C430" s="10"/>
      <c r="D430" s="14"/>
      <c r="E430" s="33"/>
      <c r="F430" s="34">
        <f t="shared" si="6"/>
        <v>0</v>
      </c>
    </row>
    <row r="431" s="1" customFormat="1" spans="1:6">
      <c r="A431" s="10" t="s">
        <v>546</v>
      </c>
      <c r="B431" s="11" t="s">
        <v>208</v>
      </c>
      <c r="C431" s="10" t="s">
        <v>209</v>
      </c>
      <c r="D431" s="35">
        <v>1</v>
      </c>
      <c r="E431" s="33"/>
      <c r="F431" s="34">
        <f t="shared" si="6"/>
        <v>0</v>
      </c>
    </row>
    <row r="432" s="1" customFormat="1" spans="1:6">
      <c r="A432" s="10" t="s">
        <v>547</v>
      </c>
      <c r="B432" s="11" t="s">
        <v>208</v>
      </c>
      <c r="C432" s="10" t="s">
        <v>209</v>
      </c>
      <c r="D432" s="35">
        <v>1</v>
      </c>
      <c r="E432" s="33"/>
      <c r="F432" s="34">
        <f t="shared" si="6"/>
        <v>0</v>
      </c>
    </row>
    <row r="433" s="1" customFormat="1" spans="1:6">
      <c r="A433" s="10" t="s">
        <v>548</v>
      </c>
      <c r="B433" s="11" t="s">
        <v>208</v>
      </c>
      <c r="C433" s="10" t="s">
        <v>209</v>
      </c>
      <c r="D433" s="35">
        <v>1</v>
      </c>
      <c r="E433" s="33"/>
      <c r="F433" s="34">
        <f t="shared" si="6"/>
        <v>0</v>
      </c>
    </row>
    <row r="434" s="1" customFormat="1" spans="1:6">
      <c r="A434" s="10" t="s">
        <v>549</v>
      </c>
      <c r="B434" s="11" t="s">
        <v>208</v>
      </c>
      <c r="C434" s="10" t="s">
        <v>209</v>
      </c>
      <c r="D434" s="35">
        <v>1</v>
      </c>
      <c r="E434" s="33"/>
      <c r="F434" s="34">
        <f t="shared" si="6"/>
        <v>0</v>
      </c>
    </row>
    <row r="435" s="1" customFormat="1" spans="1:6">
      <c r="A435" s="10" t="s">
        <v>550</v>
      </c>
      <c r="B435" s="11" t="s">
        <v>208</v>
      </c>
      <c r="C435" s="10" t="s">
        <v>209</v>
      </c>
      <c r="D435" s="35">
        <v>1</v>
      </c>
      <c r="E435" s="33"/>
      <c r="F435" s="34">
        <f t="shared" si="6"/>
        <v>0</v>
      </c>
    </row>
    <row r="436" s="1" customFormat="1" spans="1:6">
      <c r="A436" s="10" t="s">
        <v>551</v>
      </c>
      <c r="B436" s="11" t="s">
        <v>208</v>
      </c>
      <c r="C436" s="10" t="s">
        <v>209</v>
      </c>
      <c r="D436" s="35">
        <v>1</v>
      </c>
      <c r="E436" s="33"/>
      <c r="F436" s="34">
        <f t="shared" si="6"/>
        <v>0</v>
      </c>
    </row>
    <row r="437" s="1" customFormat="1" spans="1:6">
      <c r="A437" s="10" t="s">
        <v>552</v>
      </c>
      <c r="B437" s="11" t="s">
        <v>208</v>
      </c>
      <c r="C437" s="10" t="s">
        <v>209</v>
      </c>
      <c r="D437" s="35">
        <v>1</v>
      </c>
      <c r="E437" s="33"/>
      <c r="F437" s="34">
        <f t="shared" si="6"/>
        <v>0</v>
      </c>
    </row>
    <row r="438" s="1" customFormat="1" spans="1:6">
      <c r="A438" s="10" t="s">
        <v>553</v>
      </c>
      <c r="B438" s="11" t="s">
        <v>208</v>
      </c>
      <c r="C438" s="10" t="s">
        <v>209</v>
      </c>
      <c r="D438" s="35">
        <v>1</v>
      </c>
      <c r="E438" s="33"/>
      <c r="F438" s="34">
        <f t="shared" si="6"/>
        <v>0</v>
      </c>
    </row>
    <row r="439" s="1" customFormat="1" spans="1:6">
      <c r="A439" s="10" t="s">
        <v>554</v>
      </c>
      <c r="B439" s="11" t="s">
        <v>208</v>
      </c>
      <c r="C439" s="10" t="s">
        <v>209</v>
      </c>
      <c r="D439" s="35">
        <v>1</v>
      </c>
      <c r="E439" s="33"/>
      <c r="F439" s="34">
        <f t="shared" si="6"/>
        <v>0</v>
      </c>
    </row>
    <row r="440" s="1" customFormat="1" spans="1:6">
      <c r="A440" s="10" t="s">
        <v>555</v>
      </c>
      <c r="B440" s="11" t="s">
        <v>208</v>
      </c>
      <c r="C440" s="10" t="s">
        <v>209</v>
      </c>
      <c r="D440" s="35">
        <v>1</v>
      </c>
      <c r="E440" s="33"/>
      <c r="F440" s="34">
        <f t="shared" si="6"/>
        <v>0</v>
      </c>
    </row>
    <row r="441" s="1" customFormat="1" spans="1:6">
      <c r="A441" s="10" t="s">
        <v>556</v>
      </c>
      <c r="B441" s="11" t="s">
        <v>208</v>
      </c>
      <c r="C441" s="10" t="s">
        <v>209</v>
      </c>
      <c r="D441" s="35">
        <v>1</v>
      </c>
      <c r="E441" s="33"/>
      <c r="F441" s="34">
        <f t="shared" si="6"/>
        <v>0</v>
      </c>
    </row>
    <row r="442" s="1" customFormat="1" spans="1:6">
      <c r="A442" s="10" t="s">
        <v>557</v>
      </c>
      <c r="B442" s="11" t="s">
        <v>208</v>
      </c>
      <c r="C442" s="10" t="s">
        <v>209</v>
      </c>
      <c r="D442" s="35">
        <v>1</v>
      </c>
      <c r="E442" s="33"/>
      <c r="F442" s="34">
        <f t="shared" si="6"/>
        <v>0</v>
      </c>
    </row>
    <row r="443" s="1" customFormat="1" spans="1:6">
      <c r="A443" s="10" t="s">
        <v>558</v>
      </c>
      <c r="B443" s="11" t="s">
        <v>208</v>
      </c>
      <c r="C443" s="10" t="s">
        <v>209</v>
      </c>
      <c r="D443" s="35">
        <v>1</v>
      </c>
      <c r="E443" s="33"/>
      <c r="F443" s="34">
        <f t="shared" si="6"/>
        <v>0</v>
      </c>
    </row>
    <row r="444" s="1" customFormat="1" spans="1:6">
      <c r="A444" s="10" t="s">
        <v>559</v>
      </c>
      <c r="B444" s="11" t="s">
        <v>208</v>
      </c>
      <c r="C444" s="10" t="s">
        <v>209</v>
      </c>
      <c r="D444" s="35">
        <v>1</v>
      </c>
      <c r="E444" s="33"/>
      <c r="F444" s="34">
        <f t="shared" si="6"/>
        <v>0</v>
      </c>
    </row>
    <row r="445" s="1" customFormat="1" spans="1:6">
      <c r="A445" s="10" t="s">
        <v>560</v>
      </c>
      <c r="B445" s="11" t="s">
        <v>208</v>
      </c>
      <c r="C445" s="10" t="s">
        <v>209</v>
      </c>
      <c r="D445" s="35">
        <v>1</v>
      </c>
      <c r="E445" s="33"/>
      <c r="F445" s="34">
        <f t="shared" si="6"/>
        <v>0</v>
      </c>
    </row>
    <row r="446" s="1" customFormat="1" spans="1:6">
      <c r="A446" s="10" t="s">
        <v>561</v>
      </c>
      <c r="B446" s="11" t="s">
        <v>208</v>
      </c>
      <c r="C446" s="10" t="s">
        <v>209</v>
      </c>
      <c r="D446" s="35">
        <v>1</v>
      </c>
      <c r="E446" s="33"/>
      <c r="F446" s="34">
        <f t="shared" si="6"/>
        <v>0</v>
      </c>
    </row>
    <row r="447" s="1" customFormat="1" spans="1:6">
      <c r="A447" s="10" t="s">
        <v>562</v>
      </c>
      <c r="B447" s="11" t="s">
        <v>208</v>
      </c>
      <c r="C447" s="10" t="s">
        <v>209</v>
      </c>
      <c r="D447" s="35">
        <v>1</v>
      </c>
      <c r="E447" s="33"/>
      <c r="F447" s="34">
        <f t="shared" si="6"/>
        <v>0</v>
      </c>
    </row>
    <row r="448" s="1" customFormat="1" spans="1:6">
      <c r="A448" s="10" t="s">
        <v>563</v>
      </c>
      <c r="B448" s="11" t="s">
        <v>227</v>
      </c>
      <c r="C448" s="10" t="s">
        <v>36</v>
      </c>
      <c r="D448" s="35">
        <v>83.38</v>
      </c>
      <c r="E448" s="33"/>
      <c r="F448" s="34">
        <f t="shared" si="6"/>
        <v>0</v>
      </c>
    </row>
    <row r="449" s="1" customFormat="1" spans="1:6">
      <c r="A449" s="10" t="s">
        <v>564</v>
      </c>
      <c r="B449" s="11" t="s">
        <v>229</v>
      </c>
      <c r="C449" s="10" t="s">
        <v>230</v>
      </c>
      <c r="D449" s="35">
        <v>60.117</v>
      </c>
      <c r="E449" s="33"/>
      <c r="F449" s="34">
        <f t="shared" si="6"/>
        <v>0</v>
      </c>
    </row>
    <row r="450" s="1" customFormat="1" spans="1:6">
      <c r="A450" s="10" t="s">
        <v>565</v>
      </c>
      <c r="B450" s="11" t="s">
        <v>232</v>
      </c>
      <c r="C450" s="10" t="s">
        <v>36</v>
      </c>
      <c r="D450" s="35">
        <v>1148.118</v>
      </c>
      <c r="E450" s="33"/>
      <c r="F450" s="34">
        <f t="shared" si="6"/>
        <v>0</v>
      </c>
    </row>
    <row r="451" s="1" customFormat="1" spans="1:6">
      <c r="A451" s="10" t="s">
        <v>566</v>
      </c>
      <c r="B451" s="11" t="s">
        <v>232</v>
      </c>
      <c r="C451" s="10" t="s">
        <v>36</v>
      </c>
      <c r="D451" s="35">
        <v>152.81</v>
      </c>
      <c r="E451" s="33"/>
      <c r="F451" s="34">
        <f t="shared" si="6"/>
        <v>0</v>
      </c>
    </row>
    <row r="452" s="1" customFormat="1" spans="1:6">
      <c r="A452" s="10" t="s">
        <v>567</v>
      </c>
      <c r="B452" s="11" t="s">
        <v>232</v>
      </c>
      <c r="C452" s="10" t="s">
        <v>36</v>
      </c>
      <c r="D452" s="35">
        <v>15.02</v>
      </c>
      <c r="E452" s="33"/>
      <c r="F452" s="34">
        <f t="shared" si="6"/>
        <v>0</v>
      </c>
    </row>
    <row r="453" s="1" customFormat="1" spans="1:6">
      <c r="A453" s="10" t="s">
        <v>568</v>
      </c>
      <c r="B453" s="11" t="s">
        <v>232</v>
      </c>
      <c r="C453" s="10" t="s">
        <v>36</v>
      </c>
      <c r="D453" s="35">
        <v>87.9</v>
      </c>
      <c r="E453" s="33"/>
      <c r="F453" s="34">
        <f t="shared" si="6"/>
        <v>0</v>
      </c>
    </row>
    <row r="454" s="1" customFormat="1" spans="1:6">
      <c r="A454" s="10" t="s">
        <v>569</v>
      </c>
      <c r="B454" s="11" t="s">
        <v>232</v>
      </c>
      <c r="C454" s="10" t="s">
        <v>36</v>
      </c>
      <c r="D454" s="35">
        <v>653.213</v>
      </c>
      <c r="E454" s="33"/>
      <c r="F454" s="34">
        <f t="shared" si="6"/>
        <v>0</v>
      </c>
    </row>
    <row r="455" s="1" customFormat="1" spans="1:6">
      <c r="A455" s="10" t="s">
        <v>570</v>
      </c>
      <c r="B455" s="11" t="s">
        <v>232</v>
      </c>
      <c r="C455" s="10" t="s">
        <v>36</v>
      </c>
      <c r="D455" s="35">
        <v>37.8</v>
      </c>
      <c r="E455" s="33"/>
      <c r="F455" s="34">
        <f t="shared" si="6"/>
        <v>0</v>
      </c>
    </row>
    <row r="456" s="1" customFormat="1" spans="1:6">
      <c r="A456" s="10" t="s">
        <v>571</v>
      </c>
      <c r="B456" s="11" t="s">
        <v>232</v>
      </c>
      <c r="C456" s="10" t="s">
        <v>36</v>
      </c>
      <c r="D456" s="35">
        <v>102.97</v>
      </c>
      <c r="E456" s="33"/>
      <c r="F456" s="34">
        <f t="shared" si="6"/>
        <v>0</v>
      </c>
    </row>
    <row r="457" s="1" customFormat="1" spans="1:6">
      <c r="A457" s="10" t="s">
        <v>572</v>
      </c>
      <c r="B457" s="11" t="s">
        <v>232</v>
      </c>
      <c r="C457" s="10" t="s">
        <v>36</v>
      </c>
      <c r="D457" s="35">
        <v>14.52</v>
      </c>
      <c r="E457" s="33"/>
      <c r="F457" s="34">
        <f t="shared" si="6"/>
        <v>0</v>
      </c>
    </row>
    <row r="458" s="1" customFormat="1" spans="1:6">
      <c r="A458" s="10" t="s">
        <v>573</v>
      </c>
      <c r="B458" s="11" t="s">
        <v>232</v>
      </c>
      <c r="C458" s="10" t="s">
        <v>36</v>
      </c>
      <c r="D458" s="35">
        <v>50</v>
      </c>
      <c r="E458" s="33"/>
      <c r="F458" s="34">
        <f t="shared" ref="F458:F521" si="7">ROUND(D458*E458,0)</f>
        <v>0</v>
      </c>
    </row>
    <row r="459" s="1" customFormat="1" spans="1:6">
      <c r="A459" s="10" t="s">
        <v>574</v>
      </c>
      <c r="B459" s="11" t="s">
        <v>232</v>
      </c>
      <c r="C459" s="10" t="s">
        <v>36</v>
      </c>
      <c r="D459" s="35">
        <v>6.5</v>
      </c>
      <c r="E459" s="33"/>
      <c r="F459" s="34">
        <f t="shared" si="7"/>
        <v>0</v>
      </c>
    </row>
    <row r="460" s="1" customFormat="1" spans="1:6">
      <c r="A460" s="10" t="s">
        <v>575</v>
      </c>
      <c r="B460" s="11" t="s">
        <v>232</v>
      </c>
      <c r="C460" s="10" t="s">
        <v>36</v>
      </c>
      <c r="D460" s="35">
        <v>3</v>
      </c>
      <c r="E460" s="33"/>
      <c r="F460" s="34">
        <f t="shared" si="7"/>
        <v>0</v>
      </c>
    </row>
    <row r="461" s="1" customFormat="1" spans="1:6">
      <c r="A461" s="10" t="s">
        <v>576</v>
      </c>
      <c r="B461" s="11" t="s">
        <v>232</v>
      </c>
      <c r="C461" s="10" t="s">
        <v>36</v>
      </c>
      <c r="D461" s="35">
        <v>1.5</v>
      </c>
      <c r="E461" s="33"/>
      <c r="F461" s="34">
        <f t="shared" si="7"/>
        <v>0</v>
      </c>
    </row>
    <row r="462" s="1" customFormat="1" spans="1:6">
      <c r="A462" s="10" t="s">
        <v>577</v>
      </c>
      <c r="B462" s="11" t="s">
        <v>245</v>
      </c>
      <c r="C462" s="10" t="s">
        <v>36</v>
      </c>
      <c r="D462" s="35">
        <v>389.489</v>
      </c>
      <c r="E462" s="33"/>
      <c r="F462" s="34">
        <f t="shared" si="7"/>
        <v>0</v>
      </c>
    </row>
    <row r="463" s="1" customFormat="1" spans="1:6">
      <c r="A463" s="10" t="s">
        <v>578</v>
      </c>
      <c r="B463" s="11" t="s">
        <v>247</v>
      </c>
      <c r="C463" s="10" t="s">
        <v>230</v>
      </c>
      <c r="D463" s="35">
        <v>161.157</v>
      </c>
      <c r="E463" s="33"/>
      <c r="F463" s="34">
        <f t="shared" si="7"/>
        <v>0</v>
      </c>
    </row>
    <row r="464" s="1" customFormat="1" spans="1:6">
      <c r="A464" s="10" t="s">
        <v>579</v>
      </c>
      <c r="B464" s="11" t="s">
        <v>249</v>
      </c>
      <c r="C464" s="10" t="s">
        <v>230</v>
      </c>
      <c r="D464" s="35">
        <v>161.157</v>
      </c>
      <c r="E464" s="33"/>
      <c r="F464" s="34">
        <f t="shared" si="7"/>
        <v>0</v>
      </c>
    </row>
    <row r="465" s="1" customFormat="1" spans="1:6">
      <c r="A465" s="10" t="s">
        <v>580</v>
      </c>
      <c r="B465" s="11" t="s">
        <v>251</v>
      </c>
      <c r="C465" s="10" t="s">
        <v>36</v>
      </c>
      <c r="D465" s="35">
        <v>8.18</v>
      </c>
      <c r="E465" s="33"/>
      <c r="F465" s="34">
        <f t="shared" si="7"/>
        <v>0</v>
      </c>
    </row>
    <row r="466" s="1" customFormat="1" spans="1:6">
      <c r="A466" s="10" t="s">
        <v>581</v>
      </c>
      <c r="B466" s="11" t="s">
        <v>251</v>
      </c>
      <c r="C466" s="10" t="s">
        <v>36</v>
      </c>
      <c r="D466" s="35">
        <v>79.27</v>
      </c>
      <c r="E466" s="33"/>
      <c r="F466" s="34">
        <f t="shared" si="7"/>
        <v>0</v>
      </c>
    </row>
    <row r="467" s="1" customFormat="1" spans="1:6">
      <c r="A467" s="10" t="s">
        <v>582</v>
      </c>
      <c r="B467" s="11" t="s">
        <v>251</v>
      </c>
      <c r="C467" s="10" t="s">
        <v>36</v>
      </c>
      <c r="D467" s="35">
        <v>306.41</v>
      </c>
      <c r="E467" s="33"/>
      <c r="F467" s="34">
        <f t="shared" si="7"/>
        <v>0</v>
      </c>
    </row>
    <row r="468" s="1" customFormat="1" spans="1:6">
      <c r="A468" s="10" t="s">
        <v>583</v>
      </c>
      <c r="B468" s="11" t="s">
        <v>251</v>
      </c>
      <c r="C468" s="10" t="s">
        <v>36</v>
      </c>
      <c r="D468" s="35">
        <v>61.5</v>
      </c>
      <c r="E468" s="33"/>
      <c r="F468" s="34">
        <f t="shared" si="7"/>
        <v>0</v>
      </c>
    </row>
    <row r="469" s="1" customFormat="1" spans="1:6">
      <c r="A469" s="10" t="s">
        <v>584</v>
      </c>
      <c r="B469" s="11" t="s">
        <v>251</v>
      </c>
      <c r="C469" s="10" t="s">
        <v>36</v>
      </c>
      <c r="D469" s="35">
        <v>143.21</v>
      </c>
      <c r="E469" s="33"/>
      <c r="F469" s="34">
        <f t="shared" si="7"/>
        <v>0</v>
      </c>
    </row>
    <row r="470" s="1" customFormat="1" spans="1:6">
      <c r="A470" s="10" t="s">
        <v>585</v>
      </c>
      <c r="B470" s="11" t="s">
        <v>251</v>
      </c>
      <c r="C470" s="10" t="s">
        <v>36</v>
      </c>
      <c r="D470" s="35">
        <v>20.5</v>
      </c>
      <c r="E470" s="33"/>
      <c r="F470" s="34">
        <f t="shared" si="7"/>
        <v>0</v>
      </c>
    </row>
    <row r="471" s="1" customFormat="1" spans="1:6">
      <c r="A471" s="10" t="s">
        <v>586</v>
      </c>
      <c r="B471" s="11" t="s">
        <v>251</v>
      </c>
      <c r="C471" s="10" t="s">
        <v>36</v>
      </c>
      <c r="D471" s="35">
        <v>50</v>
      </c>
      <c r="E471" s="33"/>
      <c r="F471" s="34">
        <f t="shared" si="7"/>
        <v>0</v>
      </c>
    </row>
    <row r="472" s="1" customFormat="1" spans="1:6">
      <c r="A472" s="10" t="s">
        <v>587</v>
      </c>
      <c r="B472" s="11" t="s">
        <v>259</v>
      </c>
      <c r="C472" s="10" t="s">
        <v>126</v>
      </c>
      <c r="D472" s="35">
        <v>2</v>
      </c>
      <c r="E472" s="33"/>
      <c r="F472" s="34">
        <f t="shared" si="7"/>
        <v>0</v>
      </c>
    </row>
    <row r="473" s="1" customFormat="1" spans="1:6">
      <c r="A473" s="10" t="s">
        <v>588</v>
      </c>
      <c r="B473" s="11" t="s">
        <v>259</v>
      </c>
      <c r="C473" s="10" t="s">
        <v>126</v>
      </c>
      <c r="D473" s="35">
        <v>2</v>
      </c>
      <c r="E473" s="33"/>
      <c r="F473" s="34">
        <f t="shared" si="7"/>
        <v>0</v>
      </c>
    </row>
    <row r="474" s="1" customFormat="1" spans="1:6">
      <c r="A474" s="10" t="s">
        <v>589</v>
      </c>
      <c r="B474" s="11" t="s">
        <v>262</v>
      </c>
      <c r="C474" s="10" t="s">
        <v>36</v>
      </c>
      <c r="D474" s="35">
        <v>1463.97</v>
      </c>
      <c r="E474" s="33"/>
      <c r="F474" s="34">
        <f t="shared" si="7"/>
        <v>0</v>
      </c>
    </row>
    <row r="475" s="1" customFormat="1" spans="1:6">
      <c r="A475" s="10" t="s">
        <v>590</v>
      </c>
      <c r="B475" s="11" t="s">
        <v>262</v>
      </c>
      <c r="C475" s="10" t="s">
        <v>36</v>
      </c>
      <c r="D475" s="35">
        <v>5213.4</v>
      </c>
      <c r="E475" s="33"/>
      <c r="F475" s="34">
        <f t="shared" si="7"/>
        <v>0</v>
      </c>
    </row>
    <row r="476" s="1" customFormat="1" spans="1:6">
      <c r="A476" s="10" t="s">
        <v>591</v>
      </c>
      <c r="B476" s="11" t="s">
        <v>262</v>
      </c>
      <c r="C476" s="10" t="s">
        <v>36</v>
      </c>
      <c r="D476" s="35">
        <v>1580.38</v>
      </c>
      <c r="E476" s="33"/>
      <c r="F476" s="34">
        <f t="shared" si="7"/>
        <v>0</v>
      </c>
    </row>
    <row r="477" s="1" customFormat="1" spans="1:6">
      <c r="A477" s="10" t="s">
        <v>592</v>
      </c>
      <c r="B477" s="11" t="s">
        <v>262</v>
      </c>
      <c r="C477" s="10" t="s">
        <v>36</v>
      </c>
      <c r="D477" s="35">
        <v>459.95</v>
      </c>
      <c r="E477" s="33"/>
      <c r="F477" s="34">
        <f t="shared" si="7"/>
        <v>0</v>
      </c>
    </row>
    <row r="478" s="1" customFormat="1" spans="1:6">
      <c r="A478" s="10" t="s">
        <v>593</v>
      </c>
      <c r="B478" s="11" t="s">
        <v>267</v>
      </c>
      <c r="C478" s="10" t="s">
        <v>268</v>
      </c>
      <c r="D478" s="35">
        <v>2</v>
      </c>
      <c r="E478" s="33"/>
      <c r="F478" s="34">
        <f t="shared" si="7"/>
        <v>0</v>
      </c>
    </row>
    <row r="479" s="1" customFormat="1" spans="1:6">
      <c r="A479" s="10" t="s">
        <v>594</v>
      </c>
      <c r="B479" s="11" t="s">
        <v>267</v>
      </c>
      <c r="C479" s="10" t="s">
        <v>268</v>
      </c>
      <c r="D479" s="35">
        <v>127</v>
      </c>
      <c r="E479" s="33"/>
      <c r="F479" s="34">
        <f t="shared" si="7"/>
        <v>0</v>
      </c>
    </row>
    <row r="480" s="1" customFormat="1" spans="1:6">
      <c r="A480" s="10" t="s">
        <v>595</v>
      </c>
      <c r="B480" s="11" t="s">
        <v>267</v>
      </c>
      <c r="C480" s="10" t="s">
        <v>268</v>
      </c>
      <c r="D480" s="35">
        <v>1</v>
      </c>
      <c r="E480" s="33"/>
      <c r="F480" s="34">
        <f t="shared" si="7"/>
        <v>0</v>
      </c>
    </row>
    <row r="481" s="1" customFormat="1" spans="1:6">
      <c r="A481" s="10" t="s">
        <v>596</v>
      </c>
      <c r="B481" s="11" t="s">
        <v>267</v>
      </c>
      <c r="C481" s="10" t="s">
        <v>268</v>
      </c>
      <c r="D481" s="35">
        <v>36</v>
      </c>
      <c r="E481" s="33"/>
      <c r="F481" s="34">
        <f t="shared" si="7"/>
        <v>0</v>
      </c>
    </row>
    <row r="482" s="1" customFormat="1" spans="1:6">
      <c r="A482" s="10" t="s">
        <v>597</v>
      </c>
      <c r="B482" s="11" t="s">
        <v>267</v>
      </c>
      <c r="C482" s="10" t="s">
        <v>268</v>
      </c>
      <c r="D482" s="35">
        <v>84</v>
      </c>
      <c r="E482" s="33"/>
      <c r="F482" s="34">
        <f t="shared" si="7"/>
        <v>0</v>
      </c>
    </row>
    <row r="483" s="1" customFormat="1" spans="1:6">
      <c r="A483" s="10" t="s">
        <v>598</v>
      </c>
      <c r="B483" s="11" t="s">
        <v>267</v>
      </c>
      <c r="C483" s="10" t="s">
        <v>268</v>
      </c>
      <c r="D483" s="35">
        <v>45</v>
      </c>
      <c r="E483" s="33"/>
      <c r="F483" s="34">
        <f t="shared" si="7"/>
        <v>0</v>
      </c>
    </row>
    <row r="484" s="1" customFormat="1" spans="1:6">
      <c r="A484" s="10" t="s">
        <v>599</v>
      </c>
      <c r="B484" s="11" t="s">
        <v>267</v>
      </c>
      <c r="C484" s="10" t="s">
        <v>268</v>
      </c>
      <c r="D484" s="35">
        <v>19</v>
      </c>
      <c r="E484" s="33"/>
      <c r="F484" s="34">
        <f t="shared" si="7"/>
        <v>0</v>
      </c>
    </row>
    <row r="485" s="1" customFormat="1" spans="1:6">
      <c r="A485" s="10" t="s">
        <v>600</v>
      </c>
      <c r="B485" s="11" t="s">
        <v>276</v>
      </c>
      <c r="C485" s="10" t="s">
        <v>268</v>
      </c>
      <c r="D485" s="35">
        <v>220</v>
      </c>
      <c r="E485" s="33"/>
      <c r="F485" s="34">
        <f t="shared" si="7"/>
        <v>0</v>
      </c>
    </row>
    <row r="486" s="1" customFormat="1" spans="1:6">
      <c r="A486" s="10" t="s">
        <v>601</v>
      </c>
      <c r="B486" s="11" t="s">
        <v>276</v>
      </c>
      <c r="C486" s="10" t="s">
        <v>36</v>
      </c>
      <c r="D486" s="35">
        <v>175.92</v>
      </c>
      <c r="E486" s="33"/>
      <c r="F486" s="34">
        <f t="shared" si="7"/>
        <v>0</v>
      </c>
    </row>
    <row r="487" s="1" customFormat="1" spans="1:6">
      <c r="A487" s="10" t="s">
        <v>602</v>
      </c>
      <c r="B487" s="11" t="s">
        <v>279</v>
      </c>
      <c r="C487" s="10" t="s">
        <v>209</v>
      </c>
      <c r="D487" s="35">
        <v>1</v>
      </c>
      <c r="E487" s="33"/>
      <c r="F487" s="34">
        <f t="shared" si="7"/>
        <v>0</v>
      </c>
    </row>
    <row r="488" s="1" customFormat="1" spans="1:6">
      <c r="A488" s="10" t="s">
        <v>603</v>
      </c>
      <c r="B488" s="11" t="s">
        <v>281</v>
      </c>
      <c r="C488" s="10" t="s">
        <v>126</v>
      </c>
      <c r="D488" s="35">
        <v>6</v>
      </c>
      <c r="E488" s="33"/>
      <c r="F488" s="34">
        <f t="shared" si="7"/>
        <v>0</v>
      </c>
    </row>
    <row r="489" s="1" customFormat="1" spans="1:6">
      <c r="A489" s="10" t="s">
        <v>604</v>
      </c>
      <c r="B489" s="11" t="s">
        <v>281</v>
      </c>
      <c r="C489" s="10" t="s">
        <v>126</v>
      </c>
      <c r="D489" s="35">
        <v>5</v>
      </c>
      <c r="E489" s="33"/>
      <c r="F489" s="34">
        <f t="shared" si="7"/>
        <v>0</v>
      </c>
    </row>
    <row r="490" s="1" customFormat="1" spans="1:6">
      <c r="A490" s="10" t="s">
        <v>605</v>
      </c>
      <c r="B490" s="11" t="s">
        <v>281</v>
      </c>
      <c r="C490" s="10" t="s">
        <v>126</v>
      </c>
      <c r="D490" s="35">
        <v>6</v>
      </c>
      <c r="E490" s="33"/>
      <c r="F490" s="34">
        <f t="shared" si="7"/>
        <v>0</v>
      </c>
    </row>
    <row r="491" s="1" customFormat="1" spans="1:6">
      <c r="A491" s="10" t="s">
        <v>606</v>
      </c>
      <c r="B491" s="11" t="s">
        <v>281</v>
      </c>
      <c r="C491" s="10" t="s">
        <v>126</v>
      </c>
      <c r="D491" s="35">
        <v>2</v>
      </c>
      <c r="E491" s="33"/>
      <c r="F491" s="34">
        <f t="shared" si="7"/>
        <v>0</v>
      </c>
    </row>
    <row r="492" s="1" customFormat="1" spans="1:6">
      <c r="A492" s="10" t="s">
        <v>607</v>
      </c>
      <c r="B492" s="11" t="s">
        <v>286</v>
      </c>
      <c r="C492" s="10" t="s">
        <v>126</v>
      </c>
      <c r="D492" s="35">
        <v>143</v>
      </c>
      <c r="E492" s="33"/>
      <c r="F492" s="34">
        <f t="shared" si="7"/>
        <v>0</v>
      </c>
    </row>
    <row r="493" s="1" customFormat="1" spans="1:6">
      <c r="A493" s="10" t="s">
        <v>608</v>
      </c>
      <c r="B493" s="11" t="s">
        <v>286</v>
      </c>
      <c r="C493" s="10" t="s">
        <v>126</v>
      </c>
      <c r="D493" s="35">
        <v>5</v>
      </c>
      <c r="E493" s="33"/>
      <c r="F493" s="34">
        <f t="shared" si="7"/>
        <v>0</v>
      </c>
    </row>
    <row r="494" s="1" customFormat="1" spans="1:6">
      <c r="A494" s="10" t="s">
        <v>609</v>
      </c>
      <c r="B494" s="11" t="s">
        <v>286</v>
      </c>
      <c r="C494" s="10" t="s">
        <v>126</v>
      </c>
      <c r="D494" s="35">
        <v>1</v>
      </c>
      <c r="E494" s="33"/>
      <c r="F494" s="34">
        <f t="shared" si="7"/>
        <v>0</v>
      </c>
    </row>
    <row r="495" s="1" customFormat="1" spans="1:6">
      <c r="A495" s="10" t="s">
        <v>610</v>
      </c>
      <c r="B495" s="11" t="s">
        <v>286</v>
      </c>
      <c r="C495" s="10" t="s">
        <v>126</v>
      </c>
      <c r="D495" s="35">
        <v>1</v>
      </c>
      <c r="E495" s="33"/>
      <c r="F495" s="34">
        <f t="shared" si="7"/>
        <v>0</v>
      </c>
    </row>
    <row r="496" s="1" customFormat="1" spans="1:6">
      <c r="A496" s="10" t="s">
        <v>611</v>
      </c>
      <c r="B496" s="11" t="s">
        <v>291</v>
      </c>
      <c r="C496" s="10" t="s">
        <v>126</v>
      </c>
      <c r="D496" s="35">
        <v>756</v>
      </c>
      <c r="E496" s="33"/>
      <c r="F496" s="34">
        <f t="shared" si="7"/>
        <v>0</v>
      </c>
    </row>
    <row r="497" s="1" customFormat="1" spans="1:6">
      <c r="A497" s="10" t="s">
        <v>612</v>
      </c>
      <c r="B497" s="11" t="s">
        <v>291</v>
      </c>
      <c r="C497" s="10" t="s">
        <v>126</v>
      </c>
      <c r="D497" s="35">
        <v>24</v>
      </c>
      <c r="E497" s="33"/>
      <c r="F497" s="34">
        <f t="shared" si="7"/>
        <v>0</v>
      </c>
    </row>
    <row r="498" s="1" customFormat="1" spans="1:6">
      <c r="A498" s="10" t="s">
        <v>613</v>
      </c>
      <c r="B498" s="11" t="s">
        <v>291</v>
      </c>
      <c r="C498" s="10" t="s">
        <v>126</v>
      </c>
      <c r="D498" s="35">
        <v>125</v>
      </c>
      <c r="E498" s="33"/>
      <c r="F498" s="34">
        <f t="shared" si="7"/>
        <v>0</v>
      </c>
    </row>
    <row r="499" s="1" customFormat="1" spans="1:6">
      <c r="A499" s="10" t="s">
        <v>614</v>
      </c>
      <c r="B499" s="11" t="s">
        <v>295</v>
      </c>
      <c r="C499" s="10" t="s">
        <v>296</v>
      </c>
      <c r="D499" s="35">
        <v>1</v>
      </c>
      <c r="E499" s="33"/>
      <c r="F499" s="34">
        <f t="shared" si="7"/>
        <v>0</v>
      </c>
    </row>
    <row r="500" s="1" customFormat="1" spans="1:6">
      <c r="A500" s="10" t="s">
        <v>297</v>
      </c>
      <c r="B500" s="10"/>
      <c r="C500" s="10"/>
      <c r="D500" s="14"/>
      <c r="E500" s="33"/>
      <c r="F500" s="34">
        <f t="shared" si="7"/>
        <v>0</v>
      </c>
    </row>
    <row r="501" s="1" customFormat="1" spans="1:6">
      <c r="A501" s="10" t="s">
        <v>615</v>
      </c>
      <c r="B501" s="11" t="s">
        <v>227</v>
      </c>
      <c r="C501" s="10" t="s">
        <v>36</v>
      </c>
      <c r="D501" s="35">
        <v>94.61</v>
      </c>
      <c r="E501" s="33"/>
      <c r="F501" s="34">
        <f t="shared" si="7"/>
        <v>0</v>
      </c>
    </row>
    <row r="502" s="1" customFormat="1" spans="1:6">
      <c r="A502" s="10" t="s">
        <v>616</v>
      </c>
      <c r="B502" s="11" t="s">
        <v>229</v>
      </c>
      <c r="C502" s="10" t="s">
        <v>230</v>
      </c>
      <c r="D502" s="35">
        <v>59.131</v>
      </c>
      <c r="E502" s="33"/>
      <c r="F502" s="34">
        <f t="shared" si="7"/>
        <v>0</v>
      </c>
    </row>
    <row r="503" s="1" customFormat="1" spans="1:6">
      <c r="A503" s="10" t="s">
        <v>617</v>
      </c>
      <c r="B503" s="11" t="s">
        <v>232</v>
      </c>
      <c r="C503" s="10" t="s">
        <v>36</v>
      </c>
      <c r="D503" s="35">
        <v>61.3</v>
      </c>
      <c r="E503" s="33"/>
      <c r="F503" s="34">
        <f t="shared" si="7"/>
        <v>0</v>
      </c>
    </row>
    <row r="504" s="1" customFormat="1" spans="1:6">
      <c r="A504" s="10" t="s">
        <v>618</v>
      </c>
      <c r="B504" s="11" t="s">
        <v>232</v>
      </c>
      <c r="C504" s="10" t="s">
        <v>36</v>
      </c>
      <c r="D504" s="35">
        <v>280.844</v>
      </c>
      <c r="E504" s="33"/>
      <c r="F504" s="34">
        <f t="shared" si="7"/>
        <v>0</v>
      </c>
    </row>
    <row r="505" s="1" customFormat="1" spans="1:6">
      <c r="A505" s="10" t="s">
        <v>619</v>
      </c>
      <c r="B505" s="11" t="s">
        <v>232</v>
      </c>
      <c r="C505" s="10" t="s">
        <v>36</v>
      </c>
      <c r="D505" s="35">
        <v>80</v>
      </c>
      <c r="E505" s="33"/>
      <c r="F505" s="34">
        <f t="shared" si="7"/>
        <v>0</v>
      </c>
    </row>
    <row r="506" s="1" customFormat="1" spans="1:6">
      <c r="A506" s="10" t="s">
        <v>620</v>
      </c>
      <c r="B506" s="11" t="s">
        <v>232</v>
      </c>
      <c r="C506" s="10" t="s">
        <v>36</v>
      </c>
      <c r="D506" s="35">
        <v>17.5</v>
      </c>
      <c r="E506" s="33"/>
      <c r="F506" s="34">
        <f t="shared" si="7"/>
        <v>0</v>
      </c>
    </row>
    <row r="507" s="1" customFormat="1" spans="1:6">
      <c r="A507" s="10" t="s">
        <v>621</v>
      </c>
      <c r="B507" s="11" t="s">
        <v>245</v>
      </c>
      <c r="C507" s="10" t="s">
        <v>36</v>
      </c>
      <c r="D507" s="35">
        <v>61.3</v>
      </c>
      <c r="E507" s="33"/>
      <c r="F507" s="34">
        <f t="shared" si="7"/>
        <v>0</v>
      </c>
    </row>
    <row r="508" s="1" customFormat="1" spans="1:6">
      <c r="A508" s="10" t="s">
        <v>622</v>
      </c>
      <c r="B508" s="11" t="s">
        <v>247</v>
      </c>
      <c r="C508" s="10" t="s">
        <v>230</v>
      </c>
      <c r="D508" s="35">
        <v>34.396</v>
      </c>
      <c r="E508" s="33"/>
      <c r="F508" s="34">
        <f t="shared" si="7"/>
        <v>0</v>
      </c>
    </row>
    <row r="509" s="1" customFormat="1" spans="1:6">
      <c r="A509" s="10" t="s">
        <v>623</v>
      </c>
      <c r="B509" s="11" t="s">
        <v>249</v>
      </c>
      <c r="C509" s="10" t="s">
        <v>230</v>
      </c>
      <c r="D509" s="35">
        <v>34.396</v>
      </c>
      <c r="E509" s="33"/>
      <c r="F509" s="34">
        <f t="shared" si="7"/>
        <v>0</v>
      </c>
    </row>
    <row r="510" s="1" customFormat="1" spans="1:6">
      <c r="A510" s="10" t="s">
        <v>624</v>
      </c>
      <c r="B510" s="11" t="s">
        <v>308</v>
      </c>
      <c r="C510" s="10" t="s">
        <v>209</v>
      </c>
      <c r="D510" s="35">
        <v>1</v>
      </c>
      <c r="E510" s="33"/>
      <c r="F510" s="34">
        <f t="shared" si="7"/>
        <v>0</v>
      </c>
    </row>
    <row r="511" s="1" customFormat="1" ht="34.5" spans="1:6">
      <c r="A511" s="10" t="s">
        <v>625</v>
      </c>
      <c r="B511" s="11" t="s">
        <v>310</v>
      </c>
      <c r="C511" s="10" t="s">
        <v>311</v>
      </c>
      <c r="D511" s="35">
        <v>1</v>
      </c>
      <c r="E511" s="33"/>
      <c r="F511" s="34">
        <f t="shared" si="7"/>
        <v>0</v>
      </c>
    </row>
    <row r="512" s="1" customFormat="1" spans="1:6">
      <c r="A512" s="10" t="s">
        <v>626</v>
      </c>
      <c r="B512" s="11" t="s">
        <v>313</v>
      </c>
      <c r="C512" s="10" t="s">
        <v>209</v>
      </c>
      <c r="D512" s="35">
        <v>2</v>
      </c>
      <c r="E512" s="33"/>
      <c r="F512" s="34">
        <f t="shared" si="7"/>
        <v>0</v>
      </c>
    </row>
    <row r="513" s="1" customFormat="1" spans="1:6">
      <c r="A513" s="10" t="s">
        <v>627</v>
      </c>
      <c r="B513" s="11" t="s">
        <v>315</v>
      </c>
      <c r="C513" s="10" t="s">
        <v>209</v>
      </c>
      <c r="D513" s="35">
        <v>13</v>
      </c>
      <c r="E513" s="33"/>
      <c r="F513" s="34">
        <f t="shared" si="7"/>
        <v>0</v>
      </c>
    </row>
    <row r="514" s="1" customFormat="1" spans="1:6">
      <c r="A514" s="10" t="s">
        <v>628</v>
      </c>
      <c r="B514" s="11" t="s">
        <v>317</v>
      </c>
      <c r="C514" s="10" t="s">
        <v>36</v>
      </c>
      <c r="D514" s="35">
        <v>571.99</v>
      </c>
      <c r="E514" s="33"/>
      <c r="F514" s="34">
        <f t="shared" si="7"/>
        <v>0</v>
      </c>
    </row>
    <row r="515" s="1" customFormat="1" spans="1:6">
      <c r="A515" s="10" t="s">
        <v>629</v>
      </c>
      <c r="B515" s="11" t="s">
        <v>317</v>
      </c>
      <c r="C515" s="10" t="s">
        <v>36</v>
      </c>
      <c r="D515" s="35">
        <v>1649.73</v>
      </c>
      <c r="E515" s="33"/>
      <c r="F515" s="34">
        <f t="shared" si="7"/>
        <v>0</v>
      </c>
    </row>
    <row r="516" s="1" customFormat="1" ht="34.5" spans="1:6">
      <c r="A516" s="10" t="s">
        <v>630</v>
      </c>
      <c r="B516" s="11" t="s">
        <v>320</v>
      </c>
      <c r="C516" s="10" t="s">
        <v>321</v>
      </c>
      <c r="D516" s="35">
        <v>28</v>
      </c>
      <c r="E516" s="33"/>
      <c r="F516" s="34">
        <f t="shared" si="7"/>
        <v>0</v>
      </c>
    </row>
    <row r="517" s="1" customFormat="1" ht="34.5" spans="1:6">
      <c r="A517" s="10" t="s">
        <v>631</v>
      </c>
      <c r="B517" s="11" t="s">
        <v>323</v>
      </c>
      <c r="C517" s="10" t="s">
        <v>324</v>
      </c>
      <c r="D517" s="35">
        <v>13</v>
      </c>
      <c r="E517" s="33"/>
      <c r="F517" s="34">
        <f t="shared" si="7"/>
        <v>0</v>
      </c>
    </row>
    <row r="518" s="1" customFormat="1" ht="34.5" spans="1:6">
      <c r="A518" s="10" t="s">
        <v>632</v>
      </c>
      <c r="B518" s="11" t="s">
        <v>323</v>
      </c>
      <c r="C518" s="10" t="s">
        <v>324</v>
      </c>
      <c r="D518" s="35">
        <v>1</v>
      </c>
      <c r="E518" s="33"/>
      <c r="F518" s="34">
        <f t="shared" si="7"/>
        <v>0</v>
      </c>
    </row>
    <row r="519" s="1" customFormat="1" ht="34.5" spans="1:6">
      <c r="A519" s="10" t="s">
        <v>633</v>
      </c>
      <c r="B519" s="11" t="s">
        <v>327</v>
      </c>
      <c r="C519" s="10" t="s">
        <v>311</v>
      </c>
      <c r="D519" s="35">
        <v>7</v>
      </c>
      <c r="E519" s="33"/>
      <c r="F519" s="34">
        <f t="shared" si="7"/>
        <v>0</v>
      </c>
    </row>
    <row r="520" s="1" customFormat="1" spans="1:6">
      <c r="A520" s="10" t="s">
        <v>634</v>
      </c>
      <c r="B520" s="11" t="s">
        <v>291</v>
      </c>
      <c r="C520" s="10" t="s">
        <v>126</v>
      </c>
      <c r="D520" s="35">
        <v>50</v>
      </c>
      <c r="E520" s="33"/>
      <c r="F520" s="34">
        <f t="shared" si="7"/>
        <v>0</v>
      </c>
    </row>
    <row r="521" s="1" customFormat="1" spans="1:6">
      <c r="A521" s="10" t="s">
        <v>635</v>
      </c>
      <c r="B521" s="11" t="s">
        <v>291</v>
      </c>
      <c r="C521" s="10" t="s">
        <v>126</v>
      </c>
      <c r="D521" s="35">
        <v>22</v>
      </c>
      <c r="E521" s="33"/>
      <c r="F521" s="34">
        <f t="shared" si="7"/>
        <v>0</v>
      </c>
    </row>
    <row r="522" s="1" customFormat="1" spans="1:6">
      <c r="A522" s="10" t="s">
        <v>330</v>
      </c>
      <c r="B522" s="10"/>
      <c r="C522" s="10"/>
      <c r="D522" s="14"/>
      <c r="E522" s="33"/>
      <c r="F522" s="34">
        <f t="shared" ref="F522:F585" si="8">ROUND(D522*E522,0)</f>
        <v>0</v>
      </c>
    </row>
    <row r="523" s="1" customFormat="1" spans="1:6">
      <c r="A523" s="10" t="s">
        <v>636</v>
      </c>
      <c r="B523" s="11" t="s">
        <v>208</v>
      </c>
      <c r="C523" s="10" t="s">
        <v>209</v>
      </c>
      <c r="D523" s="35">
        <v>1</v>
      </c>
      <c r="E523" s="33"/>
      <c r="F523" s="34">
        <f t="shared" si="8"/>
        <v>0</v>
      </c>
    </row>
    <row r="524" s="1" customFormat="1" spans="1:6">
      <c r="A524" s="10" t="s">
        <v>637</v>
      </c>
      <c r="B524" s="11" t="s">
        <v>232</v>
      </c>
      <c r="C524" s="10" t="s">
        <v>36</v>
      </c>
      <c r="D524" s="35">
        <v>264.65</v>
      </c>
      <c r="E524" s="33"/>
      <c r="F524" s="34">
        <f t="shared" si="8"/>
        <v>0</v>
      </c>
    </row>
    <row r="525" s="1" customFormat="1" spans="1:6">
      <c r="A525" s="10" t="s">
        <v>638</v>
      </c>
      <c r="B525" s="11" t="s">
        <v>232</v>
      </c>
      <c r="C525" s="10" t="s">
        <v>36</v>
      </c>
      <c r="D525" s="35">
        <v>78.1</v>
      </c>
      <c r="E525" s="33"/>
      <c r="F525" s="34">
        <f t="shared" si="8"/>
        <v>0</v>
      </c>
    </row>
    <row r="526" s="1" customFormat="1" spans="1:6">
      <c r="A526" s="10" t="s">
        <v>639</v>
      </c>
      <c r="B526" s="11" t="s">
        <v>245</v>
      </c>
      <c r="C526" s="10" t="s">
        <v>36</v>
      </c>
      <c r="D526" s="35">
        <v>78.1</v>
      </c>
      <c r="E526" s="33"/>
      <c r="F526" s="34">
        <f t="shared" si="8"/>
        <v>0</v>
      </c>
    </row>
    <row r="527" s="1" customFormat="1" spans="1:6">
      <c r="A527" s="10" t="s">
        <v>640</v>
      </c>
      <c r="B527" s="11" t="s">
        <v>247</v>
      </c>
      <c r="C527" s="10" t="s">
        <v>230</v>
      </c>
      <c r="D527" s="35">
        <v>32.817</v>
      </c>
      <c r="E527" s="33"/>
      <c r="F527" s="34">
        <f t="shared" si="8"/>
        <v>0</v>
      </c>
    </row>
    <row r="528" s="1" customFormat="1" spans="1:6">
      <c r="A528" s="10" t="s">
        <v>641</v>
      </c>
      <c r="B528" s="11" t="s">
        <v>249</v>
      </c>
      <c r="C528" s="10" t="s">
        <v>230</v>
      </c>
      <c r="D528" s="35">
        <v>32.817</v>
      </c>
      <c r="E528" s="33"/>
      <c r="F528" s="34">
        <f t="shared" si="8"/>
        <v>0</v>
      </c>
    </row>
    <row r="529" s="1" customFormat="1" spans="1:6">
      <c r="A529" s="10" t="s">
        <v>642</v>
      </c>
      <c r="B529" s="11" t="s">
        <v>262</v>
      </c>
      <c r="C529" s="10" t="s">
        <v>36</v>
      </c>
      <c r="D529" s="35">
        <v>688.5</v>
      </c>
      <c r="E529" s="33"/>
      <c r="F529" s="34">
        <f t="shared" si="8"/>
        <v>0</v>
      </c>
    </row>
    <row r="530" s="1" customFormat="1" spans="1:6">
      <c r="A530" s="10" t="s">
        <v>643</v>
      </c>
      <c r="B530" s="11" t="s">
        <v>262</v>
      </c>
      <c r="C530" s="10" t="s">
        <v>36</v>
      </c>
      <c r="D530" s="35">
        <v>344.25</v>
      </c>
      <c r="E530" s="33"/>
      <c r="F530" s="34">
        <f t="shared" si="8"/>
        <v>0</v>
      </c>
    </row>
    <row r="531" s="1" customFormat="1" spans="1:6">
      <c r="A531" s="10" t="s">
        <v>644</v>
      </c>
      <c r="B531" s="11" t="s">
        <v>276</v>
      </c>
      <c r="C531" s="10" t="s">
        <v>268</v>
      </c>
      <c r="D531" s="35">
        <v>15</v>
      </c>
      <c r="E531" s="33"/>
      <c r="F531" s="34">
        <f t="shared" si="8"/>
        <v>0</v>
      </c>
    </row>
    <row r="532" s="1" customFormat="1" spans="1:6">
      <c r="A532" s="10" t="s">
        <v>645</v>
      </c>
      <c r="B532" s="11" t="s">
        <v>276</v>
      </c>
      <c r="C532" s="10" t="s">
        <v>268</v>
      </c>
      <c r="D532" s="35">
        <v>6</v>
      </c>
      <c r="E532" s="33"/>
      <c r="F532" s="34">
        <f t="shared" si="8"/>
        <v>0</v>
      </c>
    </row>
    <row r="533" s="1" customFormat="1" spans="1:6">
      <c r="A533" s="10" t="s">
        <v>646</v>
      </c>
      <c r="B533" s="11" t="s">
        <v>276</v>
      </c>
      <c r="C533" s="10" t="s">
        <v>268</v>
      </c>
      <c r="D533" s="35">
        <v>15</v>
      </c>
      <c r="E533" s="33"/>
      <c r="F533" s="34">
        <f t="shared" si="8"/>
        <v>0</v>
      </c>
    </row>
    <row r="534" s="1" customFormat="1" spans="1:6">
      <c r="A534" s="10" t="s">
        <v>647</v>
      </c>
      <c r="B534" s="11" t="s">
        <v>276</v>
      </c>
      <c r="C534" s="10" t="s">
        <v>268</v>
      </c>
      <c r="D534" s="35">
        <v>8</v>
      </c>
      <c r="E534" s="33"/>
      <c r="F534" s="34">
        <f t="shared" si="8"/>
        <v>0</v>
      </c>
    </row>
    <row r="535" s="1" customFormat="1" spans="1:6">
      <c r="A535" s="10" t="s">
        <v>648</v>
      </c>
      <c r="B535" s="11" t="s">
        <v>276</v>
      </c>
      <c r="C535" s="10" t="s">
        <v>268</v>
      </c>
      <c r="D535" s="35">
        <v>1</v>
      </c>
      <c r="E535" s="33"/>
      <c r="F535" s="34">
        <f t="shared" si="8"/>
        <v>0</v>
      </c>
    </row>
    <row r="536" s="1" customFormat="1" spans="1:6">
      <c r="A536" s="10" t="s">
        <v>649</v>
      </c>
      <c r="B536" s="11" t="s">
        <v>291</v>
      </c>
      <c r="C536" s="10" t="s">
        <v>126</v>
      </c>
      <c r="D536" s="35">
        <v>44</v>
      </c>
      <c r="E536" s="33"/>
      <c r="F536" s="34">
        <f t="shared" si="8"/>
        <v>0</v>
      </c>
    </row>
    <row r="537" s="1" customFormat="1" spans="1:6">
      <c r="A537" s="10" t="s">
        <v>345</v>
      </c>
      <c r="B537" s="10"/>
      <c r="C537" s="10"/>
      <c r="D537" s="14"/>
      <c r="E537" s="33"/>
      <c r="F537" s="34">
        <f t="shared" si="8"/>
        <v>0</v>
      </c>
    </row>
    <row r="538" s="1" customFormat="1" spans="1:6">
      <c r="A538" s="10" t="s">
        <v>59</v>
      </c>
      <c r="B538" s="11" t="s">
        <v>346</v>
      </c>
      <c r="C538" s="10" t="s">
        <v>59</v>
      </c>
      <c r="D538" s="36"/>
      <c r="E538" s="33"/>
      <c r="F538" s="34">
        <f t="shared" si="8"/>
        <v>0</v>
      </c>
    </row>
    <row r="539" s="1" customFormat="1" spans="1:6">
      <c r="A539" s="10" t="s">
        <v>650</v>
      </c>
      <c r="B539" s="11" t="s">
        <v>348</v>
      </c>
      <c r="C539" s="10" t="s">
        <v>36</v>
      </c>
      <c r="D539" s="35">
        <v>3.25</v>
      </c>
      <c r="E539" s="33"/>
      <c r="F539" s="34">
        <f t="shared" si="8"/>
        <v>0</v>
      </c>
    </row>
    <row r="540" s="1" customFormat="1" spans="1:6">
      <c r="A540" s="10" t="s">
        <v>651</v>
      </c>
      <c r="B540" s="11" t="s">
        <v>348</v>
      </c>
      <c r="C540" s="10" t="s">
        <v>36</v>
      </c>
      <c r="D540" s="35">
        <v>20.35</v>
      </c>
      <c r="E540" s="33"/>
      <c r="F540" s="34">
        <f t="shared" si="8"/>
        <v>0</v>
      </c>
    </row>
    <row r="541" s="1" customFormat="1" spans="1:6">
      <c r="A541" s="10" t="s">
        <v>652</v>
      </c>
      <c r="B541" s="11" t="s">
        <v>245</v>
      </c>
      <c r="C541" s="10" t="s">
        <v>36</v>
      </c>
      <c r="D541" s="35">
        <v>11.42</v>
      </c>
      <c r="E541" s="33"/>
      <c r="F541" s="34">
        <f t="shared" si="8"/>
        <v>0</v>
      </c>
    </row>
    <row r="542" s="1" customFormat="1" spans="1:6">
      <c r="A542" s="10" t="s">
        <v>653</v>
      </c>
      <c r="B542" s="11" t="s">
        <v>352</v>
      </c>
      <c r="C542" s="10" t="s">
        <v>36</v>
      </c>
      <c r="D542" s="35">
        <v>13.22</v>
      </c>
      <c r="E542" s="33"/>
      <c r="F542" s="34">
        <f t="shared" si="8"/>
        <v>0</v>
      </c>
    </row>
    <row r="543" s="1" customFormat="1" spans="1:6">
      <c r="A543" s="10" t="s">
        <v>654</v>
      </c>
      <c r="B543" s="11" t="s">
        <v>354</v>
      </c>
      <c r="C543" s="10" t="s">
        <v>126</v>
      </c>
      <c r="D543" s="35">
        <v>4</v>
      </c>
      <c r="E543" s="33"/>
      <c r="F543" s="34">
        <f t="shared" si="8"/>
        <v>0</v>
      </c>
    </row>
    <row r="544" s="1" customFormat="1" ht="34.5" spans="1:6">
      <c r="A544" s="10" t="s">
        <v>655</v>
      </c>
      <c r="B544" s="11" t="s">
        <v>356</v>
      </c>
      <c r="C544" s="10" t="s">
        <v>357</v>
      </c>
      <c r="D544" s="35">
        <v>5</v>
      </c>
      <c r="E544" s="33"/>
      <c r="F544" s="34">
        <f t="shared" si="8"/>
        <v>0</v>
      </c>
    </row>
    <row r="545" s="1" customFormat="1" spans="1:6">
      <c r="A545" s="10" t="s">
        <v>656</v>
      </c>
      <c r="B545" s="11" t="s">
        <v>359</v>
      </c>
      <c r="C545" s="10" t="s">
        <v>126</v>
      </c>
      <c r="D545" s="35">
        <v>5</v>
      </c>
      <c r="E545" s="33"/>
      <c r="F545" s="34">
        <f t="shared" si="8"/>
        <v>0</v>
      </c>
    </row>
    <row r="546" s="1" customFormat="1" spans="1:6">
      <c r="A546" s="10" t="s">
        <v>657</v>
      </c>
      <c r="B546" s="11" t="s">
        <v>359</v>
      </c>
      <c r="C546" s="10" t="s">
        <v>126</v>
      </c>
      <c r="D546" s="35">
        <v>4</v>
      </c>
      <c r="E546" s="33"/>
      <c r="F546" s="34">
        <f t="shared" si="8"/>
        <v>0</v>
      </c>
    </row>
    <row r="547" s="1" customFormat="1" spans="1:6">
      <c r="A547" s="10" t="s">
        <v>658</v>
      </c>
      <c r="B547" s="11" t="s">
        <v>362</v>
      </c>
      <c r="C547" s="10" t="s">
        <v>268</v>
      </c>
      <c r="D547" s="35">
        <v>1</v>
      </c>
      <c r="E547" s="33"/>
      <c r="F547" s="34">
        <f t="shared" si="8"/>
        <v>0</v>
      </c>
    </row>
    <row r="548" s="1" customFormat="1" ht="34.5" spans="1:6">
      <c r="A548" s="10" t="s">
        <v>659</v>
      </c>
      <c r="B548" s="11" t="s">
        <v>364</v>
      </c>
      <c r="C548" s="10" t="s">
        <v>365</v>
      </c>
      <c r="D548" s="35">
        <v>1</v>
      </c>
      <c r="E548" s="33"/>
      <c r="F548" s="34">
        <f t="shared" si="8"/>
        <v>0</v>
      </c>
    </row>
    <row r="549" s="1" customFormat="1" spans="1:6">
      <c r="A549" s="10" t="s">
        <v>59</v>
      </c>
      <c r="B549" s="11" t="s">
        <v>366</v>
      </c>
      <c r="C549" s="10" t="s">
        <v>59</v>
      </c>
      <c r="D549" s="36"/>
      <c r="E549" s="33"/>
      <c r="F549" s="34">
        <f t="shared" si="8"/>
        <v>0</v>
      </c>
    </row>
    <row r="550" s="1" customFormat="1" spans="1:6">
      <c r="A550" s="10" t="s">
        <v>660</v>
      </c>
      <c r="B550" s="11" t="s">
        <v>348</v>
      </c>
      <c r="C550" s="10" t="s">
        <v>36</v>
      </c>
      <c r="D550" s="35">
        <v>4.38</v>
      </c>
      <c r="E550" s="33"/>
      <c r="F550" s="34">
        <f t="shared" si="8"/>
        <v>0</v>
      </c>
    </row>
    <row r="551" s="1" customFormat="1" spans="1:6">
      <c r="A551" s="10" t="s">
        <v>661</v>
      </c>
      <c r="B551" s="11" t="s">
        <v>245</v>
      </c>
      <c r="C551" s="10" t="s">
        <v>36</v>
      </c>
      <c r="D551" s="35">
        <v>4.38</v>
      </c>
      <c r="E551" s="33"/>
      <c r="F551" s="34">
        <f t="shared" si="8"/>
        <v>0</v>
      </c>
    </row>
    <row r="552" s="1" customFormat="1" spans="1:6">
      <c r="A552" s="10" t="s">
        <v>662</v>
      </c>
      <c r="B552" s="11" t="s">
        <v>370</v>
      </c>
      <c r="C552" s="10" t="s">
        <v>209</v>
      </c>
      <c r="D552" s="35">
        <v>1</v>
      </c>
      <c r="E552" s="33"/>
      <c r="F552" s="34">
        <f t="shared" si="8"/>
        <v>0</v>
      </c>
    </row>
    <row r="553" s="1" customFormat="1" spans="1:6">
      <c r="A553" s="10" t="s">
        <v>59</v>
      </c>
      <c r="B553" s="11" t="s">
        <v>371</v>
      </c>
      <c r="C553" s="10" t="s">
        <v>59</v>
      </c>
      <c r="D553" s="36"/>
      <c r="E553" s="33"/>
      <c r="F553" s="34">
        <f t="shared" si="8"/>
        <v>0</v>
      </c>
    </row>
    <row r="554" s="1" customFormat="1" spans="1:6">
      <c r="A554" s="10" t="s">
        <v>663</v>
      </c>
      <c r="B554" s="11" t="s">
        <v>348</v>
      </c>
      <c r="C554" s="10" t="s">
        <v>36</v>
      </c>
      <c r="D554" s="35">
        <v>5.53</v>
      </c>
      <c r="E554" s="33"/>
      <c r="F554" s="34">
        <f t="shared" si="8"/>
        <v>0</v>
      </c>
    </row>
    <row r="555" s="1" customFormat="1" spans="1:6">
      <c r="A555" s="10" t="s">
        <v>664</v>
      </c>
      <c r="B555" s="11" t="s">
        <v>348</v>
      </c>
      <c r="C555" s="10" t="s">
        <v>36</v>
      </c>
      <c r="D555" s="35">
        <v>10.4</v>
      </c>
      <c r="E555" s="33"/>
      <c r="F555" s="34">
        <f t="shared" si="8"/>
        <v>0</v>
      </c>
    </row>
    <row r="556" s="1" customFormat="1" spans="1:6">
      <c r="A556" s="10" t="s">
        <v>665</v>
      </c>
      <c r="B556" s="11" t="s">
        <v>348</v>
      </c>
      <c r="C556" s="10" t="s">
        <v>36</v>
      </c>
      <c r="D556" s="35">
        <v>2.21</v>
      </c>
      <c r="E556" s="33"/>
      <c r="F556" s="34">
        <f t="shared" si="8"/>
        <v>0</v>
      </c>
    </row>
    <row r="557" s="1" customFormat="1" spans="1:6">
      <c r="A557" s="10" t="s">
        <v>666</v>
      </c>
      <c r="B557" s="11" t="s">
        <v>354</v>
      </c>
      <c r="C557" s="10" t="s">
        <v>126</v>
      </c>
      <c r="D557" s="35">
        <v>4</v>
      </c>
      <c r="E557" s="33"/>
      <c r="F557" s="34">
        <f t="shared" si="8"/>
        <v>0</v>
      </c>
    </row>
    <row r="558" s="1" customFormat="1" spans="1:6">
      <c r="A558" s="10" t="s">
        <v>667</v>
      </c>
      <c r="B558" s="11" t="s">
        <v>352</v>
      </c>
      <c r="C558" s="10" t="s">
        <v>36</v>
      </c>
      <c r="D558" s="35">
        <v>1.36</v>
      </c>
      <c r="E558" s="33"/>
      <c r="F558" s="34">
        <f t="shared" si="8"/>
        <v>0</v>
      </c>
    </row>
    <row r="559" s="1" customFormat="1" spans="1:6">
      <c r="A559" s="10" t="s">
        <v>668</v>
      </c>
      <c r="B559" s="11" t="s">
        <v>352</v>
      </c>
      <c r="C559" s="10" t="s">
        <v>36</v>
      </c>
      <c r="D559" s="35">
        <v>8.95</v>
      </c>
      <c r="E559" s="33"/>
      <c r="F559" s="34">
        <f t="shared" si="8"/>
        <v>0</v>
      </c>
    </row>
    <row r="560" s="1" customFormat="1" spans="1:6">
      <c r="A560" s="10" t="s">
        <v>669</v>
      </c>
      <c r="B560" s="11" t="s">
        <v>379</v>
      </c>
      <c r="C560" s="10" t="s">
        <v>380</v>
      </c>
      <c r="D560" s="35">
        <v>1</v>
      </c>
      <c r="E560" s="33"/>
      <c r="F560" s="34">
        <f t="shared" si="8"/>
        <v>0</v>
      </c>
    </row>
    <row r="561" s="1" customFormat="1" spans="1:6">
      <c r="A561" s="10" t="s">
        <v>670</v>
      </c>
      <c r="B561" s="11" t="s">
        <v>382</v>
      </c>
      <c r="C561" s="10" t="s">
        <v>380</v>
      </c>
      <c r="D561" s="35">
        <v>1</v>
      </c>
      <c r="E561" s="33"/>
      <c r="F561" s="34">
        <f t="shared" si="8"/>
        <v>0</v>
      </c>
    </row>
    <row r="562" s="1" customFormat="1" ht="34.5" spans="1:6">
      <c r="A562" s="10" t="s">
        <v>671</v>
      </c>
      <c r="B562" s="11" t="s">
        <v>364</v>
      </c>
      <c r="C562" s="10" t="s">
        <v>365</v>
      </c>
      <c r="D562" s="35">
        <v>5</v>
      </c>
      <c r="E562" s="33"/>
      <c r="F562" s="34">
        <f t="shared" si="8"/>
        <v>0</v>
      </c>
    </row>
    <row r="563" s="1" customFormat="1" ht="34.5" spans="1:6">
      <c r="A563" s="10" t="s">
        <v>672</v>
      </c>
      <c r="B563" s="11" t="s">
        <v>364</v>
      </c>
      <c r="C563" s="10" t="s">
        <v>365</v>
      </c>
      <c r="D563" s="35">
        <v>1</v>
      </c>
      <c r="E563" s="33"/>
      <c r="F563" s="34">
        <f t="shared" si="8"/>
        <v>0</v>
      </c>
    </row>
    <row r="564" s="1" customFormat="1" spans="1:6">
      <c r="A564" s="10" t="s">
        <v>673</v>
      </c>
      <c r="B564" s="11" t="s">
        <v>386</v>
      </c>
      <c r="C564" s="10" t="s">
        <v>126</v>
      </c>
      <c r="D564" s="35">
        <v>2</v>
      </c>
      <c r="E564" s="33"/>
      <c r="F564" s="34">
        <f t="shared" si="8"/>
        <v>0</v>
      </c>
    </row>
    <row r="565" s="1" customFormat="1" spans="1:6">
      <c r="A565" s="10" t="s">
        <v>674</v>
      </c>
      <c r="B565" s="11" t="s">
        <v>386</v>
      </c>
      <c r="C565" s="10" t="s">
        <v>126</v>
      </c>
      <c r="D565" s="35">
        <v>1</v>
      </c>
      <c r="E565" s="33"/>
      <c r="F565" s="34">
        <f t="shared" si="8"/>
        <v>0</v>
      </c>
    </row>
    <row r="566" s="1" customFormat="1" spans="1:6">
      <c r="A566" s="10" t="s">
        <v>675</v>
      </c>
      <c r="B566" s="11" t="s">
        <v>386</v>
      </c>
      <c r="C566" s="10" t="s">
        <v>126</v>
      </c>
      <c r="D566" s="35">
        <v>1</v>
      </c>
      <c r="E566" s="33"/>
      <c r="F566" s="34">
        <f t="shared" si="8"/>
        <v>0</v>
      </c>
    </row>
    <row r="567" s="1" customFormat="1" spans="1:6">
      <c r="A567" s="10" t="s">
        <v>389</v>
      </c>
      <c r="B567" s="10"/>
      <c r="C567" s="10"/>
      <c r="D567" s="14"/>
      <c r="E567" s="33"/>
      <c r="F567" s="34">
        <f t="shared" si="8"/>
        <v>0</v>
      </c>
    </row>
    <row r="568" s="1" customFormat="1" spans="1:6">
      <c r="A568" s="10" t="s">
        <v>676</v>
      </c>
      <c r="B568" s="11" t="s">
        <v>391</v>
      </c>
      <c r="C568" s="10" t="s">
        <v>21</v>
      </c>
      <c r="D568" s="35">
        <v>42.91</v>
      </c>
      <c r="E568" s="33"/>
      <c r="F568" s="34">
        <f t="shared" si="8"/>
        <v>0</v>
      </c>
    </row>
    <row r="569" s="1" customFormat="1" ht="34.5" spans="1:6">
      <c r="A569" s="10" t="s">
        <v>677</v>
      </c>
      <c r="B569" s="11" t="s">
        <v>393</v>
      </c>
      <c r="C569" s="10" t="s">
        <v>126</v>
      </c>
      <c r="D569" s="35">
        <v>42</v>
      </c>
      <c r="E569" s="33"/>
      <c r="F569" s="34">
        <f t="shared" si="8"/>
        <v>0</v>
      </c>
    </row>
    <row r="570" s="1" customFormat="1" ht="34.5" spans="1:6">
      <c r="A570" s="10" t="s">
        <v>678</v>
      </c>
      <c r="B570" s="11" t="s">
        <v>395</v>
      </c>
      <c r="C570" s="10" t="s">
        <v>396</v>
      </c>
      <c r="D570" s="35">
        <v>1</v>
      </c>
      <c r="E570" s="33"/>
      <c r="F570" s="34">
        <f t="shared" si="8"/>
        <v>0</v>
      </c>
    </row>
    <row r="571" s="1" customFormat="1" ht="34.5" spans="1:6">
      <c r="A571" s="10" t="s">
        <v>679</v>
      </c>
      <c r="B571" s="11" t="s">
        <v>395</v>
      </c>
      <c r="C571" s="10" t="s">
        <v>396</v>
      </c>
      <c r="D571" s="35">
        <v>1</v>
      </c>
      <c r="E571" s="33"/>
      <c r="F571" s="34">
        <f t="shared" si="8"/>
        <v>0</v>
      </c>
    </row>
    <row r="572" s="1" customFormat="1" ht="34.5" spans="1:6">
      <c r="A572" s="10" t="s">
        <v>680</v>
      </c>
      <c r="B572" s="11" t="s">
        <v>395</v>
      </c>
      <c r="C572" s="10" t="s">
        <v>396</v>
      </c>
      <c r="D572" s="35">
        <v>1</v>
      </c>
      <c r="E572" s="33"/>
      <c r="F572" s="34">
        <f t="shared" si="8"/>
        <v>0</v>
      </c>
    </row>
    <row r="573" s="1" customFormat="1" ht="34.5" spans="1:6">
      <c r="A573" s="10" t="s">
        <v>681</v>
      </c>
      <c r="B573" s="11" t="s">
        <v>395</v>
      </c>
      <c r="C573" s="10" t="s">
        <v>396</v>
      </c>
      <c r="D573" s="35">
        <v>1</v>
      </c>
      <c r="E573" s="33"/>
      <c r="F573" s="34">
        <f t="shared" si="8"/>
        <v>0</v>
      </c>
    </row>
    <row r="574" s="1" customFormat="1" ht="34.5" spans="1:6">
      <c r="A574" s="10" t="s">
        <v>682</v>
      </c>
      <c r="B574" s="11" t="s">
        <v>395</v>
      </c>
      <c r="C574" s="10" t="s">
        <v>396</v>
      </c>
      <c r="D574" s="35">
        <v>2</v>
      </c>
      <c r="E574" s="33"/>
      <c r="F574" s="34">
        <f t="shared" si="8"/>
        <v>0</v>
      </c>
    </row>
    <row r="575" s="1" customFormat="1" ht="34.5" spans="1:6">
      <c r="A575" s="10" t="s">
        <v>683</v>
      </c>
      <c r="B575" s="11" t="s">
        <v>395</v>
      </c>
      <c r="C575" s="10" t="s">
        <v>396</v>
      </c>
      <c r="D575" s="35">
        <v>2</v>
      </c>
      <c r="E575" s="33"/>
      <c r="F575" s="34">
        <f t="shared" si="8"/>
        <v>0</v>
      </c>
    </row>
    <row r="576" s="1" customFormat="1" ht="34.5" spans="1:6">
      <c r="A576" s="10" t="s">
        <v>684</v>
      </c>
      <c r="B576" s="11" t="s">
        <v>395</v>
      </c>
      <c r="C576" s="10" t="s">
        <v>396</v>
      </c>
      <c r="D576" s="35">
        <v>2</v>
      </c>
      <c r="E576" s="33"/>
      <c r="F576" s="34">
        <f t="shared" si="8"/>
        <v>0</v>
      </c>
    </row>
    <row r="577" s="1" customFormat="1" ht="34.5" spans="1:6">
      <c r="A577" s="10" t="s">
        <v>685</v>
      </c>
      <c r="B577" s="11" t="s">
        <v>395</v>
      </c>
      <c r="C577" s="10" t="s">
        <v>396</v>
      </c>
      <c r="D577" s="35">
        <v>4</v>
      </c>
      <c r="E577" s="33"/>
      <c r="F577" s="34">
        <f t="shared" si="8"/>
        <v>0</v>
      </c>
    </row>
    <row r="578" s="1" customFormat="1" ht="34.5" spans="1:6">
      <c r="A578" s="10" t="s">
        <v>686</v>
      </c>
      <c r="B578" s="11" t="s">
        <v>395</v>
      </c>
      <c r="C578" s="10" t="s">
        <v>396</v>
      </c>
      <c r="D578" s="35">
        <v>1</v>
      </c>
      <c r="E578" s="33"/>
      <c r="F578" s="34">
        <f t="shared" si="8"/>
        <v>0</v>
      </c>
    </row>
    <row r="579" s="1" customFormat="1" ht="34.5" spans="1:6">
      <c r="A579" s="10" t="s">
        <v>687</v>
      </c>
      <c r="B579" s="11" t="s">
        <v>395</v>
      </c>
      <c r="C579" s="10" t="s">
        <v>396</v>
      </c>
      <c r="D579" s="35">
        <v>5</v>
      </c>
      <c r="E579" s="33"/>
      <c r="F579" s="34">
        <f t="shared" si="8"/>
        <v>0</v>
      </c>
    </row>
    <row r="580" s="1" customFormat="1" ht="34.5" spans="1:6">
      <c r="A580" s="10" t="s">
        <v>688</v>
      </c>
      <c r="B580" s="11" t="s">
        <v>395</v>
      </c>
      <c r="C580" s="10" t="s">
        <v>396</v>
      </c>
      <c r="D580" s="35">
        <v>3</v>
      </c>
      <c r="E580" s="33"/>
      <c r="F580" s="34">
        <f t="shared" si="8"/>
        <v>0</v>
      </c>
    </row>
    <row r="581" s="1" customFormat="1" ht="34.5" spans="1:6">
      <c r="A581" s="10" t="s">
        <v>689</v>
      </c>
      <c r="B581" s="11" t="s">
        <v>395</v>
      </c>
      <c r="C581" s="10" t="s">
        <v>396</v>
      </c>
      <c r="D581" s="35">
        <v>2</v>
      </c>
      <c r="E581" s="33"/>
      <c r="F581" s="34">
        <f t="shared" si="8"/>
        <v>0</v>
      </c>
    </row>
    <row r="582" s="1" customFormat="1" ht="34.5" spans="1:6">
      <c r="A582" s="10" t="s">
        <v>690</v>
      </c>
      <c r="B582" s="11" t="s">
        <v>395</v>
      </c>
      <c r="C582" s="10" t="s">
        <v>396</v>
      </c>
      <c r="D582" s="35">
        <v>3</v>
      </c>
      <c r="E582" s="33"/>
      <c r="F582" s="34">
        <f t="shared" si="8"/>
        <v>0</v>
      </c>
    </row>
    <row r="583" s="1" customFormat="1" ht="34.5" spans="1:6">
      <c r="A583" s="10" t="s">
        <v>691</v>
      </c>
      <c r="B583" s="11" t="s">
        <v>395</v>
      </c>
      <c r="C583" s="10" t="s">
        <v>396</v>
      </c>
      <c r="D583" s="35">
        <v>6</v>
      </c>
      <c r="E583" s="33"/>
      <c r="F583" s="34">
        <f t="shared" si="8"/>
        <v>0</v>
      </c>
    </row>
    <row r="584" s="1" customFormat="1" ht="34.5" spans="1:6">
      <c r="A584" s="10" t="s">
        <v>692</v>
      </c>
      <c r="B584" s="11" t="s">
        <v>393</v>
      </c>
      <c r="C584" s="10" t="s">
        <v>126</v>
      </c>
      <c r="D584" s="35">
        <v>1</v>
      </c>
      <c r="E584" s="33"/>
      <c r="F584" s="34">
        <f t="shared" si="8"/>
        <v>0</v>
      </c>
    </row>
    <row r="585" s="1" customFormat="1" ht="34.5" spans="1:6">
      <c r="A585" s="10" t="s">
        <v>693</v>
      </c>
      <c r="B585" s="11" t="s">
        <v>393</v>
      </c>
      <c r="C585" s="10" t="s">
        <v>126</v>
      </c>
      <c r="D585" s="35">
        <v>4</v>
      </c>
      <c r="E585" s="33"/>
      <c r="F585" s="34">
        <f t="shared" si="8"/>
        <v>0</v>
      </c>
    </row>
    <row r="586" s="1" customFormat="1" ht="34.5" spans="1:6">
      <c r="A586" s="10" t="s">
        <v>694</v>
      </c>
      <c r="B586" s="11" t="s">
        <v>393</v>
      </c>
      <c r="C586" s="10" t="s">
        <v>126</v>
      </c>
      <c r="D586" s="35">
        <v>18</v>
      </c>
      <c r="E586" s="33"/>
      <c r="F586" s="34">
        <f t="shared" ref="F586:F611" si="9">ROUND(D586*E586,0)</f>
        <v>0</v>
      </c>
    </row>
    <row r="587" s="1" customFormat="1" spans="1:6">
      <c r="A587" s="10" t="s">
        <v>695</v>
      </c>
      <c r="B587" s="11" t="s">
        <v>414</v>
      </c>
      <c r="C587" s="10" t="s">
        <v>230</v>
      </c>
      <c r="D587" s="35">
        <v>680</v>
      </c>
      <c r="E587" s="33"/>
      <c r="F587" s="34">
        <f t="shared" si="9"/>
        <v>0</v>
      </c>
    </row>
    <row r="588" s="1" customFormat="1" spans="1:6">
      <c r="A588" s="10" t="s">
        <v>696</v>
      </c>
      <c r="B588" s="11" t="s">
        <v>249</v>
      </c>
      <c r="C588" s="10" t="s">
        <v>230</v>
      </c>
      <c r="D588" s="35">
        <v>896.67</v>
      </c>
      <c r="E588" s="33"/>
      <c r="F588" s="34">
        <f t="shared" si="9"/>
        <v>0</v>
      </c>
    </row>
    <row r="589" s="1" customFormat="1" spans="1:6">
      <c r="A589" s="10" t="s">
        <v>697</v>
      </c>
      <c r="B589" s="11" t="s">
        <v>417</v>
      </c>
      <c r="C589" s="10" t="s">
        <v>36</v>
      </c>
      <c r="D589" s="35">
        <v>138.39</v>
      </c>
      <c r="E589" s="33"/>
      <c r="F589" s="34">
        <f t="shared" si="9"/>
        <v>0</v>
      </c>
    </row>
    <row r="590" s="1" customFormat="1" spans="1:6">
      <c r="A590" s="10" t="s">
        <v>698</v>
      </c>
      <c r="B590" s="11" t="s">
        <v>417</v>
      </c>
      <c r="C590" s="10" t="s">
        <v>36</v>
      </c>
      <c r="D590" s="35">
        <v>162.7</v>
      </c>
      <c r="E590" s="33"/>
      <c r="F590" s="34">
        <f t="shared" si="9"/>
        <v>0</v>
      </c>
    </row>
    <row r="591" s="1" customFormat="1" spans="1:6">
      <c r="A591" s="10" t="s">
        <v>699</v>
      </c>
      <c r="B591" s="11" t="s">
        <v>417</v>
      </c>
      <c r="C591" s="10" t="s">
        <v>36</v>
      </c>
      <c r="D591" s="35">
        <v>27.4</v>
      </c>
      <c r="E591" s="33"/>
      <c r="F591" s="34">
        <f t="shared" si="9"/>
        <v>0</v>
      </c>
    </row>
    <row r="592" s="1" customFormat="1" spans="1:6">
      <c r="A592" s="10" t="s">
        <v>700</v>
      </c>
      <c r="B592" s="11" t="s">
        <v>417</v>
      </c>
      <c r="C592" s="10" t="s">
        <v>36</v>
      </c>
      <c r="D592" s="35">
        <v>381.13</v>
      </c>
      <c r="E592" s="33"/>
      <c r="F592" s="34">
        <f t="shared" si="9"/>
        <v>0</v>
      </c>
    </row>
    <row r="593" s="1" customFormat="1" spans="1:6">
      <c r="A593" s="10" t="s">
        <v>701</v>
      </c>
      <c r="B593" s="11" t="s">
        <v>417</v>
      </c>
      <c r="C593" s="10" t="s">
        <v>36</v>
      </c>
      <c r="D593" s="35">
        <v>2.34</v>
      </c>
      <c r="E593" s="33"/>
      <c r="F593" s="34">
        <f t="shared" si="9"/>
        <v>0</v>
      </c>
    </row>
    <row r="594" s="1" customFormat="1" spans="1:6">
      <c r="A594" s="10" t="s">
        <v>702</v>
      </c>
      <c r="B594" s="11" t="s">
        <v>417</v>
      </c>
      <c r="C594" s="10" t="s">
        <v>36</v>
      </c>
      <c r="D594" s="35">
        <v>20.75</v>
      </c>
      <c r="E594" s="33"/>
      <c r="F594" s="34">
        <f t="shared" si="9"/>
        <v>0</v>
      </c>
    </row>
    <row r="595" s="1" customFormat="1" spans="1:6">
      <c r="A595" s="10" t="s">
        <v>703</v>
      </c>
      <c r="B595" s="11" t="s">
        <v>417</v>
      </c>
      <c r="C595" s="10" t="s">
        <v>36</v>
      </c>
      <c r="D595" s="35">
        <v>21.68</v>
      </c>
      <c r="E595" s="33"/>
      <c r="F595" s="34">
        <f t="shared" si="9"/>
        <v>0</v>
      </c>
    </row>
    <row r="596" s="1" customFormat="1" spans="1:6">
      <c r="A596" s="10" t="s">
        <v>704</v>
      </c>
      <c r="B596" s="11" t="s">
        <v>417</v>
      </c>
      <c r="C596" s="10" t="s">
        <v>36</v>
      </c>
      <c r="D596" s="35">
        <v>108.85</v>
      </c>
      <c r="E596" s="33"/>
      <c r="F596" s="34">
        <f t="shared" si="9"/>
        <v>0</v>
      </c>
    </row>
    <row r="597" s="1" customFormat="1" spans="1:6">
      <c r="A597" s="10" t="s">
        <v>705</v>
      </c>
      <c r="B597" s="11" t="s">
        <v>426</v>
      </c>
      <c r="C597" s="10" t="s">
        <v>36</v>
      </c>
      <c r="D597" s="35">
        <v>123.23</v>
      </c>
      <c r="E597" s="33"/>
      <c r="F597" s="34">
        <f t="shared" si="9"/>
        <v>0</v>
      </c>
    </row>
    <row r="598" s="1" customFormat="1" spans="1:6">
      <c r="A598" s="10" t="s">
        <v>706</v>
      </c>
      <c r="B598" s="11" t="s">
        <v>426</v>
      </c>
      <c r="C598" s="10" t="s">
        <v>36</v>
      </c>
      <c r="D598" s="35">
        <v>69.86</v>
      </c>
      <c r="E598" s="33"/>
      <c r="F598" s="34">
        <f t="shared" si="9"/>
        <v>0</v>
      </c>
    </row>
    <row r="599" s="1" customFormat="1" spans="1:6">
      <c r="A599" s="10" t="s">
        <v>707</v>
      </c>
      <c r="B599" s="11" t="s">
        <v>426</v>
      </c>
      <c r="C599" s="10" t="s">
        <v>36</v>
      </c>
      <c r="D599" s="35">
        <v>24.87</v>
      </c>
      <c r="E599" s="33"/>
      <c r="F599" s="34">
        <f t="shared" si="9"/>
        <v>0</v>
      </c>
    </row>
    <row r="600" s="1" customFormat="1" spans="1:6">
      <c r="A600" s="10" t="s">
        <v>708</v>
      </c>
      <c r="B600" s="11" t="s">
        <v>430</v>
      </c>
      <c r="C600" s="10" t="s">
        <v>18</v>
      </c>
      <c r="D600" s="35">
        <v>3.255</v>
      </c>
      <c r="E600" s="33"/>
      <c r="F600" s="34">
        <f t="shared" si="9"/>
        <v>0</v>
      </c>
    </row>
    <row r="601" s="1" customFormat="1" spans="1:6">
      <c r="A601" s="10" t="s">
        <v>709</v>
      </c>
      <c r="B601" s="11" t="s">
        <v>354</v>
      </c>
      <c r="C601" s="10" t="s">
        <v>126</v>
      </c>
      <c r="D601" s="35">
        <v>35</v>
      </c>
      <c r="E601" s="33"/>
      <c r="F601" s="34">
        <f t="shared" si="9"/>
        <v>0</v>
      </c>
    </row>
    <row r="602" s="1" customFormat="1" ht="34.5" spans="1:6">
      <c r="A602" s="10" t="s">
        <v>710</v>
      </c>
      <c r="B602" s="11" t="s">
        <v>364</v>
      </c>
      <c r="C602" s="10" t="s">
        <v>365</v>
      </c>
      <c r="D602" s="35">
        <v>17</v>
      </c>
      <c r="E602" s="33"/>
      <c r="F602" s="34">
        <f t="shared" si="9"/>
        <v>0</v>
      </c>
    </row>
    <row r="603" s="1" customFormat="1" ht="34.5" spans="1:6">
      <c r="A603" s="10" t="s">
        <v>711</v>
      </c>
      <c r="B603" s="11" t="s">
        <v>364</v>
      </c>
      <c r="C603" s="10" t="s">
        <v>365</v>
      </c>
      <c r="D603" s="35">
        <v>3</v>
      </c>
      <c r="E603" s="33"/>
      <c r="F603" s="34">
        <f t="shared" si="9"/>
        <v>0</v>
      </c>
    </row>
    <row r="604" s="1" customFormat="1" ht="34.5" spans="1:6">
      <c r="A604" s="10" t="s">
        <v>712</v>
      </c>
      <c r="B604" s="11" t="s">
        <v>364</v>
      </c>
      <c r="C604" s="10" t="s">
        <v>365</v>
      </c>
      <c r="D604" s="35">
        <v>10</v>
      </c>
      <c r="E604" s="33"/>
      <c r="F604" s="34">
        <f t="shared" si="9"/>
        <v>0</v>
      </c>
    </row>
    <row r="605" s="1" customFormat="1" spans="1:6">
      <c r="A605" s="10" t="s">
        <v>713</v>
      </c>
      <c r="B605" s="11" t="s">
        <v>436</v>
      </c>
      <c r="C605" s="10" t="s">
        <v>36</v>
      </c>
      <c r="D605" s="35">
        <v>155.8</v>
      </c>
      <c r="E605" s="33"/>
      <c r="F605" s="34">
        <f t="shared" si="9"/>
        <v>0</v>
      </c>
    </row>
    <row r="606" s="1" customFormat="1" spans="1:6">
      <c r="A606" s="10" t="s">
        <v>714</v>
      </c>
      <c r="B606" s="11" t="s">
        <v>438</v>
      </c>
      <c r="C606" s="10" t="s">
        <v>21</v>
      </c>
      <c r="D606" s="35">
        <v>2.84</v>
      </c>
      <c r="E606" s="33"/>
      <c r="F606" s="34">
        <f t="shared" si="9"/>
        <v>0</v>
      </c>
    </row>
    <row r="607" s="1" customFormat="1" spans="1:6">
      <c r="A607" s="10" t="s">
        <v>715</v>
      </c>
      <c r="B607" s="11" t="s">
        <v>440</v>
      </c>
      <c r="C607" s="10" t="s">
        <v>296</v>
      </c>
      <c r="D607" s="35">
        <v>1</v>
      </c>
      <c r="E607" s="33"/>
      <c r="F607" s="34">
        <f t="shared" si="9"/>
        <v>0</v>
      </c>
    </row>
    <row r="608" s="1" customFormat="1" spans="1:6">
      <c r="A608" s="10" t="s">
        <v>716</v>
      </c>
      <c r="B608" s="11" t="s">
        <v>442</v>
      </c>
      <c r="C608" s="10" t="s">
        <v>296</v>
      </c>
      <c r="D608" s="35">
        <v>1</v>
      </c>
      <c r="E608" s="33"/>
      <c r="F608" s="34">
        <f t="shared" si="9"/>
        <v>0</v>
      </c>
    </row>
    <row r="609" s="1" customFormat="1" spans="1:6">
      <c r="A609" s="10" t="s">
        <v>443</v>
      </c>
      <c r="B609" s="10"/>
      <c r="C609" s="10"/>
      <c r="D609" s="14"/>
      <c r="E609" s="33"/>
      <c r="F609" s="34">
        <f t="shared" si="9"/>
        <v>0</v>
      </c>
    </row>
    <row r="610" s="1" customFormat="1" spans="1:6">
      <c r="A610" s="10" t="s">
        <v>717</v>
      </c>
      <c r="B610" s="11" t="s">
        <v>247</v>
      </c>
      <c r="C610" s="10" t="s">
        <v>268</v>
      </c>
      <c r="D610" s="35">
        <v>7</v>
      </c>
      <c r="E610" s="33"/>
      <c r="F610" s="34">
        <f t="shared" si="9"/>
        <v>0</v>
      </c>
    </row>
    <row r="611" s="1" customFormat="1" spans="1:6">
      <c r="A611" s="10" t="s">
        <v>718</v>
      </c>
      <c r="B611" s="11" t="s">
        <v>247</v>
      </c>
      <c r="C611" s="10" t="s">
        <v>268</v>
      </c>
      <c r="D611" s="35">
        <v>6</v>
      </c>
      <c r="E611" s="33"/>
      <c r="F611" s="34">
        <f t="shared" si="9"/>
        <v>0</v>
      </c>
    </row>
    <row r="612" s="1" customFormat="1" ht="20.25" spans="1:6">
      <c r="A612" s="37" t="s">
        <v>719</v>
      </c>
      <c r="B612" s="37"/>
      <c r="C612" s="37"/>
      <c r="D612" s="38"/>
      <c r="E612" s="33"/>
      <c r="F612" s="34">
        <f>SUM(F9:F611)</f>
        <v>0</v>
      </c>
    </row>
    <row r="613" s="1" customFormat="1" ht="21" spans="1:6">
      <c r="A613" s="12" t="s">
        <v>720</v>
      </c>
      <c r="B613" s="13"/>
      <c r="C613" s="13"/>
      <c r="D613" s="13"/>
      <c r="E613" s="33"/>
      <c r="F613" s="34"/>
    </row>
    <row r="614" s="1" customFormat="1" spans="1:6">
      <c r="A614" s="14" t="s">
        <v>10</v>
      </c>
      <c r="B614" s="15"/>
      <c r="C614" s="15"/>
      <c r="D614" s="15"/>
      <c r="E614" s="33"/>
      <c r="F614" s="34"/>
    </row>
    <row r="615" s="1" customFormat="1" spans="1:6">
      <c r="A615" s="10" t="s">
        <v>41</v>
      </c>
      <c r="B615" s="10"/>
      <c r="C615" s="10"/>
      <c r="D615" s="14"/>
      <c r="E615" s="33"/>
      <c r="F615" s="34"/>
    </row>
    <row r="616" s="1" customFormat="1" spans="1:6">
      <c r="A616" s="10" t="s">
        <v>13</v>
      </c>
      <c r="B616" s="11" t="s">
        <v>721</v>
      </c>
      <c r="C616" s="10" t="s">
        <v>21</v>
      </c>
      <c r="D616" s="35">
        <v>237.513</v>
      </c>
      <c r="E616" s="33"/>
      <c r="F616" s="34">
        <f>ROUND(D616*E616,0)</f>
        <v>0</v>
      </c>
    </row>
    <row r="617" s="1" customFormat="1" spans="1:6">
      <c r="A617" s="10" t="s">
        <v>16</v>
      </c>
      <c r="B617" s="11" t="s">
        <v>722</v>
      </c>
      <c r="C617" s="10" t="s">
        <v>21</v>
      </c>
      <c r="D617" s="35">
        <v>16.576</v>
      </c>
      <c r="E617" s="33"/>
      <c r="F617" s="34">
        <f t="shared" ref="F617:F663" si="10">ROUND(D617*E617,0)</f>
        <v>0</v>
      </c>
    </row>
    <row r="618" s="1" customFormat="1" spans="1:6">
      <c r="A618" s="10" t="s">
        <v>19</v>
      </c>
      <c r="B618" s="11" t="s">
        <v>723</v>
      </c>
      <c r="C618" s="10" t="s">
        <v>21</v>
      </c>
      <c r="D618" s="35">
        <v>6.3</v>
      </c>
      <c r="E618" s="33"/>
      <c r="F618" s="34">
        <f t="shared" si="10"/>
        <v>0</v>
      </c>
    </row>
    <row r="619" s="1" customFormat="1" spans="1:6">
      <c r="A619" s="10" t="s">
        <v>22</v>
      </c>
      <c r="B619" s="11" t="s">
        <v>724</v>
      </c>
      <c r="C619" s="10" t="s">
        <v>21</v>
      </c>
      <c r="D619" s="35">
        <v>43.41</v>
      </c>
      <c r="E619" s="33"/>
      <c r="F619" s="34">
        <f t="shared" si="10"/>
        <v>0</v>
      </c>
    </row>
    <row r="620" s="1" customFormat="1" spans="1:6">
      <c r="A620" s="10" t="s">
        <v>58</v>
      </c>
      <c r="B620" s="10"/>
      <c r="C620" s="10"/>
      <c r="D620" s="14"/>
      <c r="E620" s="33"/>
      <c r="F620" s="34">
        <f t="shared" si="10"/>
        <v>0</v>
      </c>
    </row>
    <row r="621" s="1" customFormat="1" spans="1:6">
      <c r="A621" s="10" t="s">
        <v>108</v>
      </c>
      <c r="B621" s="10"/>
      <c r="C621" s="10"/>
      <c r="D621" s="14"/>
      <c r="E621" s="33"/>
      <c r="F621" s="34">
        <f t="shared" si="10"/>
        <v>0</v>
      </c>
    </row>
    <row r="622" s="1" customFormat="1" spans="1:6">
      <c r="A622" s="10" t="s">
        <v>23</v>
      </c>
      <c r="B622" s="11" t="s">
        <v>725</v>
      </c>
      <c r="C622" s="10" t="s">
        <v>21</v>
      </c>
      <c r="D622" s="35">
        <v>1197.819</v>
      </c>
      <c r="E622" s="33"/>
      <c r="F622" s="34">
        <f t="shared" si="10"/>
        <v>0</v>
      </c>
    </row>
    <row r="623" s="1" customFormat="1" spans="1:6">
      <c r="A623" s="10" t="s">
        <v>25</v>
      </c>
      <c r="B623" s="11" t="s">
        <v>725</v>
      </c>
      <c r="C623" s="10" t="s">
        <v>21</v>
      </c>
      <c r="D623" s="35">
        <v>205.44</v>
      </c>
      <c r="E623" s="33"/>
      <c r="F623" s="34">
        <f t="shared" si="10"/>
        <v>0</v>
      </c>
    </row>
    <row r="624" s="1" customFormat="1" spans="1:6">
      <c r="A624" s="10" t="s">
        <v>163</v>
      </c>
      <c r="B624" s="10"/>
      <c r="C624" s="10"/>
      <c r="D624" s="14"/>
      <c r="E624" s="33"/>
      <c r="F624" s="34">
        <f t="shared" si="10"/>
        <v>0</v>
      </c>
    </row>
    <row r="625" s="1" customFormat="1" spans="1:6">
      <c r="A625" s="10" t="s">
        <v>26</v>
      </c>
      <c r="B625" s="11" t="s">
        <v>726</v>
      </c>
      <c r="C625" s="10" t="s">
        <v>21</v>
      </c>
      <c r="D625" s="35">
        <v>21.292</v>
      </c>
      <c r="E625" s="33"/>
      <c r="F625" s="34">
        <f t="shared" si="10"/>
        <v>0</v>
      </c>
    </row>
    <row r="626" s="1" customFormat="1" spans="1:6">
      <c r="A626" s="10" t="s">
        <v>205</v>
      </c>
      <c r="B626" s="10"/>
      <c r="C626" s="10"/>
      <c r="D626" s="14"/>
      <c r="E626" s="33"/>
      <c r="F626" s="34">
        <f t="shared" si="10"/>
        <v>0</v>
      </c>
    </row>
    <row r="627" s="1" customFormat="1" spans="1:6">
      <c r="A627" s="10" t="s">
        <v>206</v>
      </c>
      <c r="B627" s="10"/>
      <c r="C627" s="10"/>
      <c r="D627" s="14"/>
      <c r="E627" s="33"/>
      <c r="F627" s="34">
        <f t="shared" si="10"/>
        <v>0</v>
      </c>
    </row>
    <row r="628" s="1" customFormat="1" spans="1:6">
      <c r="A628" s="10" t="s">
        <v>28</v>
      </c>
      <c r="B628" s="11" t="s">
        <v>727</v>
      </c>
      <c r="C628" s="10" t="s">
        <v>204</v>
      </c>
      <c r="D628" s="35">
        <v>1</v>
      </c>
      <c r="E628" s="33"/>
      <c r="F628" s="34">
        <f t="shared" si="10"/>
        <v>0</v>
      </c>
    </row>
    <row r="629" s="1" customFormat="1" spans="1:6">
      <c r="A629" s="10" t="s">
        <v>297</v>
      </c>
      <c r="B629" s="10"/>
      <c r="C629" s="10"/>
      <c r="D629" s="14"/>
      <c r="E629" s="33"/>
      <c r="F629" s="34">
        <f t="shared" si="10"/>
        <v>0</v>
      </c>
    </row>
    <row r="630" s="1" customFormat="1" spans="1:6">
      <c r="A630" s="10" t="s">
        <v>29</v>
      </c>
      <c r="B630" s="11" t="s">
        <v>727</v>
      </c>
      <c r="C630" s="10" t="s">
        <v>204</v>
      </c>
      <c r="D630" s="35">
        <v>1</v>
      </c>
      <c r="E630" s="33"/>
      <c r="F630" s="34">
        <f t="shared" si="10"/>
        <v>0</v>
      </c>
    </row>
    <row r="631" s="1" customFormat="1" spans="1:6">
      <c r="A631" s="10" t="s">
        <v>330</v>
      </c>
      <c r="B631" s="10"/>
      <c r="C631" s="10"/>
      <c r="D631" s="14"/>
      <c r="E631" s="33"/>
      <c r="F631" s="34">
        <f t="shared" si="10"/>
        <v>0</v>
      </c>
    </row>
    <row r="632" s="1" customFormat="1" spans="1:6">
      <c r="A632" s="10" t="s">
        <v>31</v>
      </c>
      <c r="B632" s="11" t="s">
        <v>727</v>
      </c>
      <c r="C632" s="10" t="s">
        <v>204</v>
      </c>
      <c r="D632" s="35">
        <v>1</v>
      </c>
      <c r="E632" s="33"/>
      <c r="F632" s="34">
        <f t="shared" si="10"/>
        <v>0</v>
      </c>
    </row>
    <row r="633" s="1" customFormat="1" spans="1:6">
      <c r="A633" s="10" t="s">
        <v>345</v>
      </c>
      <c r="B633" s="10"/>
      <c r="C633" s="10"/>
      <c r="D633" s="14"/>
      <c r="E633" s="33"/>
      <c r="F633" s="34">
        <f t="shared" si="10"/>
        <v>0</v>
      </c>
    </row>
    <row r="634" s="1" customFormat="1" spans="1:6">
      <c r="A634" s="10" t="s">
        <v>33</v>
      </c>
      <c r="B634" s="11" t="s">
        <v>727</v>
      </c>
      <c r="C634" s="10" t="s">
        <v>204</v>
      </c>
      <c r="D634" s="35">
        <v>1</v>
      </c>
      <c r="E634" s="33"/>
      <c r="F634" s="34">
        <f t="shared" si="10"/>
        <v>0</v>
      </c>
    </row>
    <row r="635" s="1" customFormat="1" spans="1:6">
      <c r="A635" s="10" t="s">
        <v>389</v>
      </c>
      <c r="B635" s="10"/>
      <c r="C635" s="10"/>
      <c r="D635" s="14"/>
      <c r="E635" s="33"/>
      <c r="F635" s="34">
        <f t="shared" si="10"/>
        <v>0</v>
      </c>
    </row>
    <row r="636" s="1" customFormat="1" spans="1:6">
      <c r="A636" s="10" t="s">
        <v>34</v>
      </c>
      <c r="B636" s="11" t="s">
        <v>727</v>
      </c>
      <c r="C636" s="10" t="s">
        <v>204</v>
      </c>
      <c r="D636" s="35">
        <v>1</v>
      </c>
      <c r="E636" s="33"/>
      <c r="F636" s="34">
        <f t="shared" si="10"/>
        <v>0</v>
      </c>
    </row>
    <row r="637" s="1" customFormat="1" spans="1:6">
      <c r="A637" s="10" t="s">
        <v>443</v>
      </c>
      <c r="B637" s="10"/>
      <c r="C637" s="10"/>
      <c r="D637" s="14"/>
      <c r="E637" s="33"/>
      <c r="F637" s="34">
        <f t="shared" si="10"/>
        <v>0</v>
      </c>
    </row>
    <row r="638" s="1" customFormat="1" spans="1:6">
      <c r="A638" s="10" t="s">
        <v>37</v>
      </c>
      <c r="B638" s="11" t="s">
        <v>727</v>
      </c>
      <c r="C638" s="10" t="s">
        <v>204</v>
      </c>
      <c r="D638" s="35">
        <v>1</v>
      </c>
      <c r="E638" s="33"/>
      <c r="F638" s="34">
        <f t="shared" si="10"/>
        <v>0</v>
      </c>
    </row>
    <row r="639" s="1" customFormat="1" spans="1:6">
      <c r="A639" s="10" t="s">
        <v>446</v>
      </c>
      <c r="B639" s="10"/>
      <c r="C639" s="10"/>
      <c r="D639" s="14"/>
      <c r="E639" s="33"/>
      <c r="F639" s="34">
        <f t="shared" si="10"/>
        <v>0</v>
      </c>
    </row>
    <row r="640" s="1" customFormat="1" spans="1:6">
      <c r="A640" s="10" t="s">
        <v>41</v>
      </c>
      <c r="B640" s="10"/>
      <c r="C640" s="10"/>
      <c r="D640" s="14"/>
      <c r="E640" s="33"/>
      <c r="F640" s="34">
        <f t="shared" si="10"/>
        <v>0</v>
      </c>
    </row>
    <row r="641" s="1" customFormat="1" spans="1:6">
      <c r="A641" s="10" t="s">
        <v>39</v>
      </c>
      <c r="B641" s="11" t="s">
        <v>721</v>
      </c>
      <c r="C641" s="10" t="s">
        <v>21</v>
      </c>
      <c r="D641" s="35">
        <v>237.513</v>
      </c>
      <c r="E641" s="33"/>
      <c r="F641" s="34">
        <f t="shared" si="10"/>
        <v>0</v>
      </c>
    </row>
    <row r="642" s="1" customFormat="1" spans="1:6">
      <c r="A642" s="10" t="s">
        <v>42</v>
      </c>
      <c r="B642" s="11" t="s">
        <v>722</v>
      </c>
      <c r="C642" s="10" t="s">
        <v>21</v>
      </c>
      <c r="D642" s="35">
        <v>16.576</v>
      </c>
      <c r="E642" s="33"/>
      <c r="F642" s="34">
        <f t="shared" si="10"/>
        <v>0</v>
      </c>
    </row>
    <row r="643" s="1" customFormat="1" spans="1:6">
      <c r="A643" s="10" t="s">
        <v>44</v>
      </c>
      <c r="B643" s="11" t="s">
        <v>723</v>
      </c>
      <c r="C643" s="10" t="s">
        <v>21</v>
      </c>
      <c r="D643" s="35">
        <v>6.3</v>
      </c>
      <c r="E643" s="33"/>
      <c r="F643" s="34">
        <f t="shared" si="10"/>
        <v>0</v>
      </c>
    </row>
    <row r="644" s="1" customFormat="1" spans="1:6">
      <c r="A644" s="10" t="s">
        <v>45</v>
      </c>
      <c r="B644" s="11" t="s">
        <v>724</v>
      </c>
      <c r="C644" s="10" t="s">
        <v>21</v>
      </c>
      <c r="D644" s="35">
        <v>43.41</v>
      </c>
      <c r="E644" s="33"/>
      <c r="F644" s="34">
        <f t="shared" si="10"/>
        <v>0</v>
      </c>
    </row>
    <row r="645" s="1" customFormat="1" spans="1:6">
      <c r="A645" s="10" t="s">
        <v>58</v>
      </c>
      <c r="B645" s="10"/>
      <c r="C645" s="10"/>
      <c r="D645" s="14"/>
      <c r="E645" s="33"/>
      <c r="F645" s="34">
        <f t="shared" si="10"/>
        <v>0</v>
      </c>
    </row>
    <row r="646" s="1" customFormat="1" spans="1:6">
      <c r="A646" s="10" t="s">
        <v>108</v>
      </c>
      <c r="B646" s="10"/>
      <c r="C646" s="10"/>
      <c r="D646" s="14"/>
      <c r="E646" s="33"/>
      <c r="F646" s="34">
        <f t="shared" si="10"/>
        <v>0</v>
      </c>
    </row>
    <row r="647" s="1" customFormat="1" spans="1:6">
      <c r="A647" s="10" t="s">
        <v>47</v>
      </c>
      <c r="B647" s="11" t="s">
        <v>725</v>
      </c>
      <c r="C647" s="10" t="s">
        <v>21</v>
      </c>
      <c r="D647" s="35">
        <v>1197.819</v>
      </c>
      <c r="E647" s="33"/>
      <c r="F647" s="34">
        <f t="shared" si="10"/>
        <v>0</v>
      </c>
    </row>
    <row r="648" s="1" customFormat="1" spans="1:6">
      <c r="A648" s="10" t="s">
        <v>49</v>
      </c>
      <c r="B648" s="11" t="s">
        <v>725</v>
      </c>
      <c r="C648" s="10" t="s">
        <v>21</v>
      </c>
      <c r="D648" s="35">
        <v>205.44</v>
      </c>
      <c r="E648" s="33"/>
      <c r="F648" s="34">
        <f t="shared" si="10"/>
        <v>0</v>
      </c>
    </row>
    <row r="649" s="1" customFormat="1" spans="1:6">
      <c r="A649" s="10" t="s">
        <v>163</v>
      </c>
      <c r="B649" s="10"/>
      <c r="C649" s="10"/>
      <c r="D649" s="14"/>
      <c r="E649" s="33"/>
      <c r="F649" s="34">
        <f t="shared" si="10"/>
        <v>0</v>
      </c>
    </row>
    <row r="650" s="1" customFormat="1" spans="1:6">
      <c r="A650" s="10" t="s">
        <v>51</v>
      </c>
      <c r="B650" s="11" t="s">
        <v>726</v>
      </c>
      <c r="C650" s="10" t="s">
        <v>21</v>
      </c>
      <c r="D650" s="35">
        <v>21.292</v>
      </c>
      <c r="E650" s="33"/>
      <c r="F650" s="34">
        <f t="shared" si="10"/>
        <v>0</v>
      </c>
    </row>
    <row r="651" s="1" customFormat="1" spans="1:6">
      <c r="A651" s="10" t="s">
        <v>205</v>
      </c>
      <c r="B651" s="10"/>
      <c r="C651" s="10"/>
      <c r="D651" s="14"/>
      <c r="E651" s="33"/>
      <c r="F651" s="34">
        <f t="shared" si="10"/>
        <v>0</v>
      </c>
    </row>
    <row r="652" s="1" customFormat="1" spans="1:6">
      <c r="A652" s="10" t="s">
        <v>206</v>
      </c>
      <c r="B652" s="10"/>
      <c r="C652" s="10"/>
      <c r="D652" s="14"/>
      <c r="E652" s="33"/>
      <c r="F652" s="34">
        <f t="shared" si="10"/>
        <v>0</v>
      </c>
    </row>
    <row r="653" s="1" customFormat="1" spans="1:6">
      <c r="A653" s="10" t="s">
        <v>53</v>
      </c>
      <c r="B653" s="11" t="s">
        <v>727</v>
      </c>
      <c r="C653" s="10" t="s">
        <v>204</v>
      </c>
      <c r="D653" s="35">
        <v>1</v>
      </c>
      <c r="E653" s="33"/>
      <c r="F653" s="34">
        <f t="shared" si="10"/>
        <v>0</v>
      </c>
    </row>
    <row r="654" s="1" customFormat="1" spans="1:6">
      <c r="A654" s="10" t="s">
        <v>297</v>
      </c>
      <c r="B654" s="10"/>
      <c r="C654" s="10"/>
      <c r="D654" s="14"/>
      <c r="E654" s="33"/>
      <c r="F654" s="34">
        <f t="shared" si="10"/>
        <v>0</v>
      </c>
    </row>
    <row r="655" s="1" customFormat="1" spans="1:6">
      <c r="A655" s="10" t="s">
        <v>56</v>
      </c>
      <c r="B655" s="11" t="s">
        <v>727</v>
      </c>
      <c r="C655" s="10" t="s">
        <v>204</v>
      </c>
      <c r="D655" s="35">
        <v>1</v>
      </c>
      <c r="E655" s="33"/>
      <c r="F655" s="34">
        <f t="shared" si="10"/>
        <v>0</v>
      </c>
    </row>
    <row r="656" s="1" customFormat="1" spans="1:6">
      <c r="A656" s="10" t="s">
        <v>330</v>
      </c>
      <c r="B656" s="10"/>
      <c r="C656" s="10"/>
      <c r="D656" s="14"/>
      <c r="E656" s="33"/>
      <c r="F656" s="34">
        <f t="shared" si="10"/>
        <v>0</v>
      </c>
    </row>
    <row r="657" s="1" customFormat="1" spans="1:6">
      <c r="A657" s="10" t="s">
        <v>57</v>
      </c>
      <c r="B657" s="11" t="s">
        <v>727</v>
      </c>
      <c r="C657" s="10" t="s">
        <v>204</v>
      </c>
      <c r="D657" s="35">
        <v>1</v>
      </c>
      <c r="E657" s="33"/>
      <c r="F657" s="34">
        <f t="shared" si="10"/>
        <v>0</v>
      </c>
    </row>
    <row r="658" s="1" customFormat="1" spans="1:6">
      <c r="A658" s="10" t="s">
        <v>345</v>
      </c>
      <c r="B658" s="10"/>
      <c r="C658" s="10"/>
      <c r="D658" s="14"/>
      <c r="E658" s="33"/>
      <c r="F658" s="34">
        <f t="shared" si="10"/>
        <v>0</v>
      </c>
    </row>
    <row r="659" s="1" customFormat="1" spans="1:6">
      <c r="A659" s="10" t="s">
        <v>61</v>
      </c>
      <c r="B659" s="11" t="s">
        <v>727</v>
      </c>
      <c r="C659" s="10" t="s">
        <v>204</v>
      </c>
      <c r="D659" s="35">
        <v>1</v>
      </c>
      <c r="E659" s="33"/>
      <c r="F659" s="34">
        <f t="shared" si="10"/>
        <v>0</v>
      </c>
    </row>
    <row r="660" s="1" customFormat="1" spans="1:6">
      <c r="A660" s="10" t="s">
        <v>389</v>
      </c>
      <c r="B660" s="10"/>
      <c r="C660" s="10"/>
      <c r="D660" s="14"/>
      <c r="E660" s="33"/>
      <c r="F660" s="34">
        <f t="shared" si="10"/>
        <v>0</v>
      </c>
    </row>
    <row r="661" s="1" customFormat="1" spans="1:6">
      <c r="A661" s="10" t="s">
        <v>63</v>
      </c>
      <c r="B661" s="11" t="s">
        <v>727</v>
      </c>
      <c r="C661" s="10" t="s">
        <v>204</v>
      </c>
      <c r="D661" s="35">
        <v>1</v>
      </c>
      <c r="E661" s="33"/>
      <c r="F661" s="34">
        <f t="shared" si="10"/>
        <v>0</v>
      </c>
    </row>
    <row r="662" s="1" customFormat="1" spans="1:6">
      <c r="A662" s="10" t="s">
        <v>443</v>
      </c>
      <c r="B662" s="10"/>
      <c r="C662" s="10"/>
      <c r="D662" s="14"/>
      <c r="E662" s="33"/>
      <c r="F662" s="34">
        <f t="shared" si="10"/>
        <v>0</v>
      </c>
    </row>
    <row r="663" s="1" customFormat="1" spans="1:6">
      <c r="A663" s="10" t="s">
        <v>65</v>
      </c>
      <c r="B663" s="11" t="s">
        <v>727</v>
      </c>
      <c r="C663" s="10" t="s">
        <v>204</v>
      </c>
      <c r="D663" s="35">
        <v>1</v>
      </c>
      <c r="E663" s="33"/>
      <c r="F663" s="34">
        <f t="shared" si="10"/>
        <v>0</v>
      </c>
    </row>
    <row r="664" s="1" customFormat="1" spans="1:6">
      <c r="A664" s="39" t="s">
        <v>728</v>
      </c>
      <c r="B664" s="39"/>
      <c r="C664" s="39"/>
      <c r="D664" s="40"/>
      <c r="E664" s="41"/>
      <c r="F664" s="42">
        <f>SUM(F616:F663)</f>
        <v>0</v>
      </c>
    </row>
    <row r="665" s="1" customFormat="1" spans="1:6">
      <c r="A665" s="43" t="s">
        <v>729</v>
      </c>
      <c r="B665" s="44" t="s">
        <v>730</v>
      </c>
      <c r="C665" s="43" t="s">
        <v>204</v>
      </c>
      <c r="D665" s="45">
        <v>1</v>
      </c>
      <c r="E665" s="33"/>
      <c r="F665" s="34">
        <f t="shared" ref="F665:F667" si="11">ROUND(D665*E665,0)</f>
        <v>0</v>
      </c>
    </row>
    <row r="666" s="1" customFormat="1" spans="1:6">
      <c r="A666" s="43" t="s">
        <v>731</v>
      </c>
      <c r="B666" s="44" t="s">
        <v>732</v>
      </c>
      <c r="C666" s="43" t="s">
        <v>204</v>
      </c>
      <c r="D666" s="45">
        <v>1</v>
      </c>
      <c r="E666" s="46">
        <v>285584</v>
      </c>
      <c r="F666" s="34">
        <f t="shared" si="11"/>
        <v>285584</v>
      </c>
    </row>
    <row r="667" s="1" customFormat="1" spans="1:6">
      <c r="A667" s="43" t="s">
        <v>733</v>
      </c>
      <c r="B667" s="44" t="s">
        <v>734</v>
      </c>
      <c r="C667" s="43" t="s">
        <v>204</v>
      </c>
      <c r="D667" s="45">
        <v>1</v>
      </c>
      <c r="E667" s="46">
        <v>212116</v>
      </c>
      <c r="F667" s="34">
        <f t="shared" si="11"/>
        <v>212116</v>
      </c>
    </row>
    <row r="668" s="1" customFormat="1" ht="25" customHeight="1" spans="1:6">
      <c r="A668" s="47" t="s">
        <v>735</v>
      </c>
      <c r="B668" s="48" t="s">
        <v>736</v>
      </c>
      <c r="C668" s="47" t="s">
        <v>737</v>
      </c>
      <c r="D668" s="49"/>
      <c r="E668" s="50"/>
      <c r="F668" s="51">
        <f>F612+F664+F665+F666+F667</f>
        <v>497700</v>
      </c>
    </row>
    <row r="669" ht="13.5" spans="1:6">
      <c r="A669" s="23"/>
      <c r="B669" s="23"/>
      <c r="C669" s="23"/>
      <c r="D669" s="23"/>
      <c r="E669" s="24"/>
      <c r="F669" s="25"/>
    </row>
    <row r="670" ht="15" spans="1:6">
      <c r="A670" s="17"/>
      <c r="B670" s="18" t="s">
        <v>738</v>
      </c>
      <c r="C670" s="18"/>
      <c r="D670" s="18"/>
      <c r="E670" s="18"/>
      <c r="F670" s="52"/>
    </row>
    <row r="671" ht="15" spans="1:6">
      <c r="A671" s="19"/>
      <c r="B671" s="18" t="s">
        <v>739</v>
      </c>
      <c r="C671" s="18"/>
      <c r="D671" s="18"/>
      <c r="E671" s="18"/>
      <c r="F671" s="52"/>
    </row>
    <row r="672" ht="15" spans="1:6">
      <c r="A672" s="19"/>
      <c r="B672" s="18" t="s">
        <v>740</v>
      </c>
      <c r="C672" s="18"/>
      <c r="D672" s="18"/>
      <c r="E672" s="18"/>
      <c r="F672" s="52"/>
    </row>
  </sheetData>
  <sheetProtection password="CF66" sheet="1" objects="1"/>
  <mergeCells count="74">
    <mergeCell ref="A2:F2"/>
    <mergeCell ref="A3:D3"/>
    <mergeCell ref="A5:D5"/>
    <mergeCell ref="A6:D6"/>
    <mergeCell ref="A7:D7"/>
    <mergeCell ref="A8:D8"/>
    <mergeCell ref="A23:D23"/>
    <mergeCell ref="A33:D33"/>
    <mergeCell ref="A45:D45"/>
    <mergeCell ref="A70:D70"/>
    <mergeCell ref="A82:D82"/>
    <mergeCell ref="A91:D91"/>
    <mergeCell ref="A98:D98"/>
    <mergeCell ref="A104:D104"/>
    <mergeCell ref="A105:D105"/>
    <mergeCell ref="A106:D106"/>
    <mergeCell ref="A126:D126"/>
    <mergeCell ref="A127:D127"/>
    <mergeCell ref="A197:D197"/>
    <mergeCell ref="A219:D219"/>
    <mergeCell ref="A234:D234"/>
    <mergeCell ref="A264:D264"/>
    <mergeCell ref="A306:D306"/>
    <mergeCell ref="A309:D309"/>
    <mergeCell ref="A310:D310"/>
    <mergeCell ref="A311:D311"/>
    <mergeCell ref="A326:D326"/>
    <mergeCell ref="A336:D336"/>
    <mergeCell ref="A348:D348"/>
    <mergeCell ref="A373:D373"/>
    <mergeCell ref="A385:D385"/>
    <mergeCell ref="A394:D394"/>
    <mergeCell ref="A401:D401"/>
    <mergeCell ref="A407:D407"/>
    <mergeCell ref="A408:D408"/>
    <mergeCell ref="A409:D409"/>
    <mergeCell ref="A429:D429"/>
    <mergeCell ref="A430:D430"/>
    <mergeCell ref="A500:D500"/>
    <mergeCell ref="A522:D522"/>
    <mergeCell ref="A537:D537"/>
    <mergeCell ref="A567:D567"/>
    <mergeCell ref="A609:D609"/>
    <mergeCell ref="A612:D612"/>
    <mergeCell ref="A613:D613"/>
    <mergeCell ref="A614:D614"/>
    <mergeCell ref="A615:D615"/>
    <mergeCell ref="A620:D620"/>
    <mergeCell ref="A621:D621"/>
    <mergeCell ref="A624:D624"/>
    <mergeCell ref="A626:D626"/>
    <mergeCell ref="A627:D627"/>
    <mergeCell ref="A629:D629"/>
    <mergeCell ref="A631:D631"/>
    <mergeCell ref="A633:D633"/>
    <mergeCell ref="A635:D635"/>
    <mergeCell ref="A637:D637"/>
    <mergeCell ref="A639:D639"/>
    <mergeCell ref="A640:D640"/>
    <mergeCell ref="A645:D645"/>
    <mergeCell ref="A646:D646"/>
    <mergeCell ref="A649:D649"/>
    <mergeCell ref="A651:D651"/>
    <mergeCell ref="A652:D652"/>
    <mergeCell ref="A654:D654"/>
    <mergeCell ref="A656:D656"/>
    <mergeCell ref="A658:D658"/>
    <mergeCell ref="A660:D660"/>
    <mergeCell ref="A662:D662"/>
    <mergeCell ref="A664:D664"/>
    <mergeCell ref="A669:D669"/>
    <mergeCell ref="B670:E670"/>
    <mergeCell ref="B671:E671"/>
    <mergeCell ref="B672:E672"/>
  </mergeCells>
  <pageMargins left="0.590277777777778" right="0.472222222222222" top="0.550694444444444" bottom="0.393055555555556" header="0.196527777777778" footer="0.0784722222222222"/>
  <pageSetup paperSize="9" scale="7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67"/>
  <sheetViews>
    <sheetView workbookViewId="0">
      <pane ySplit="4" topLeftCell="A645" activePane="bottomLeft" state="frozen"/>
      <selection/>
      <selection pane="bottomLeft" activeCell="H659" sqref="H659"/>
    </sheetView>
  </sheetViews>
  <sheetFormatPr defaultColWidth="9" defaultRowHeight="17.25" outlineLevelCol="2"/>
  <cols>
    <col min="1" max="1" width="4.39166666666667" style="1" customWidth="1"/>
    <col min="2" max="2" width="24.125" style="1" customWidth="1"/>
    <col min="3" max="3" width="36.8333333333333" style="2" customWidth="1"/>
    <col min="4" max="4" width="10.375" style="1"/>
    <col min="5" max="16368" width="9" style="1"/>
    <col min="16369" max="16384" width="9" style="3"/>
  </cols>
  <sheetData>
    <row r="1" s="1" customFormat="1" spans="1:3">
      <c r="A1" s="4" t="s">
        <v>741</v>
      </c>
      <c r="B1" s="5"/>
      <c r="C1" s="5"/>
    </row>
    <row r="2" s="1" customFormat="1" ht="25.5" spans="1:3">
      <c r="A2" s="6" t="s">
        <v>742</v>
      </c>
      <c r="B2" s="6"/>
      <c r="C2" s="6"/>
    </row>
    <row r="3" s="1" customFormat="1" spans="1:3">
      <c r="A3" s="7" t="s">
        <v>2</v>
      </c>
      <c r="B3" s="7"/>
      <c r="C3" s="7"/>
    </row>
    <row r="4" s="1" customFormat="1" spans="1:3">
      <c r="A4" s="8" t="s">
        <v>3</v>
      </c>
      <c r="B4" s="8" t="s">
        <v>743</v>
      </c>
      <c r="C4" s="8" t="s">
        <v>744</v>
      </c>
    </row>
    <row r="5" s="1" customFormat="1" ht="21" spans="1:3">
      <c r="A5" s="9" t="s">
        <v>9</v>
      </c>
      <c r="B5" s="9"/>
      <c r="C5" s="9"/>
    </row>
    <row r="6" s="1" customFormat="1" spans="1:3">
      <c r="A6" s="10" t="s">
        <v>10</v>
      </c>
      <c r="B6" s="10"/>
      <c r="C6" s="10"/>
    </row>
    <row r="7" s="1" customFormat="1" spans="1:3">
      <c r="A7" s="10" t="s">
        <v>11</v>
      </c>
      <c r="B7" s="10"/>
      <c r="C7" s="10"/>
    </row>
    <row r="8" s="1" customFormat="1" spans="1:3">
      <c r="A8" s="10" t="s">
        <v>12</v>
      </c>
      <c r="B8" s="10"/>
      <c r="C8" s="11"/>
    </row>
    <row r="9" s="1" customFormat="1" spans="1:3">
      <c r="A9" s="10" t="s">
        <v>13</v>
      </c>
      <c r="B9" s="11" t="s">
        <v>14</v>
      </c>
      <c r="C9" s="11" t="s">
        <v>745</v>
      </c>
    </row>
    <row r="10" s="1" customFormat="1" spans="1:3">
      <c r="A10" s="10" t="s">
        <v>16</v>
      </c>
      <c r="B10" s="11" t="s">
        <v>17</v>
      </c>
      <c r="C10" s="11" t="s">
        <v>746</v>
      </c>
    </row>
    <row r="11" s="1" customFormat="1" ht="34.5" spans="1:3">
      <c r="A11" s="10" t="s">
        <v>19</v>
      </c>
      <c r="B11" s="11" t="s">
        <v>20</v>
      </c>
      <c r="C11" s="11" t="s">
        <v>747</v>
      </c>
    </row>
    <row r="12" s="1" customFormat="1" spans="1:3">
      <c r="A12" s="10" t="s">
        <v>22</v>
      </c>
      <c r="B12" s="11" t="s">
        <v>20</v>
      </c>
      <c r="C12" s="11" t="s">
        <v>748</v>
      </c>
    </row>
    <row r="13" s="1" customFormat="1" spans="1:3">
      <c r="A13" s="10" t="s">
        <v>23</v>
      </c>
      <c r="B13" s="11" t="s">
        <v>24</v>
      </c>
      <c r="C13" s="11" t="s">
        <v>749</v>
      </c>
    </row>
    <row r="14" s="1" customFormat="1" spans="1:3">
      <c r="A14" s="10" t="s">
        <v>25</v>
      </c>
      <c r="B14" s="11" t="s">
        <v>24</v>
      </c>
      <c r="C14" s="11" t="s">
        <v>750</v>
      </c>
    </row>
    <row r="15" s="1" customFormat="1" spans="1:3">
      <c r="A15" s="10" t="s">
        <v>26</v>
      </c>
      <c r="B15" s="11" t="s">
        <v>27</v>
      </c>
      <c r="C15" s="11" t="s">
        <v>751</v>
      </c>
    </row>
    <row r="16" s="1" customFormat="1" spans="1:3">
      <c r="A16" s="10" t="s">
        <v>28</v>
      </c>
      <c r="B16" s="11" t="s">
        <v>27</v>
      </c>
      <c r="C16" s="11" t="s">
        <v>752</v>
      </c>
    </row>
    <row r="17" s="1" customFormat="1" spans="1:3">
      <c r="A17" s="10" t="s">
        <v>29</v>
      </c>
      <c r="B17" s="11" t="s">
        <v>30</v>
      </c>
      <c r="C17" s="11" t="s">
        <v>753</v>
      </c>
    </row>
    <row r="18" s="1" customFormat="1" spans="1:3">
      <c r="A18" s="10" t="s">
        <v>31</v>
      </c>
      <c r="B18" s="11" t="s">
        <v>32</v>
      </c>
      <c r="C18" s="11" t="s">
        <v>754</v>
      </c>
    </row>
    <row r="19" s="1" customFormat="1" spans="1:3">
      <c r="A19" s="10" t="s">
        <v>33</v>
      </c>
      <c r="B19" s="11" t="s">
        <v>32</v>
      </c>
      <c r="C19" s="11" t="s">
        <v>755</v>
      </c>
    </row>
    <row r="20" s="1" customFormat="1" spans="1:3">
      <c r="A20" s="10" t="s">
        <v>34</v>
      </c>
      <c r="B20" s="11" t="s">
        <v>35</v>
      </c>
      <c r="C20" s="11" t="s">
        <v>756</v>
      </c>
    </row>
    <row r="21" s="1" customFormat="1" spans="1:3">
      <c r="A21" s="10" t="s">
        <v>37</v>
      </c>
      <c r="B21" s="11" t="s">
        <v>38</v>
      </c>
      <c r="C21" s="11" t="s">
        <v>757</v>
      </c>
    </row>
    <row r="22" s="1" customFormat="1" ht="51.75" spans="1:3">
      <c r="A22" s="10" t="s">
        <v>39</v>
      </c>
      <c r="B22" s="11" t="s">
        <v>40</v>
      </c>
      <c r="C22" s="11" t="s">
        <v>758</v>
      </c>
    </row>
    <row r="23" s="1" customFormat="1" spans="1:3">
      <c r="A23" s="10" t="s">
        <v>41</v>
      </c>
      <c r="B23" s="10"/>
      <c r="C23" s="11"/>
    </row>
    <row r="24" s="1" customFormat="1" ht="51.75" spans="1:3">
      <c r="A24" s="10" t="s">
        <v>42</v>
      </c>
      <c r="B24" s="11" t="s">
        <v>43</v>
      </c>
      <c r="C24" s="11" t="s">
        <v>759</v>
      </c>
    </row>
    <row r="25" s="1" customFormat="1" ht="34.5" spans="1:3">
      <c r="A25" s="10" t="s">
        <v>44</v>
      </c>
      <c r="B25" s="11" t="s">
        <v>43</v>
      </c>
      <c r="C25" s="11" t="s">
        <v>760</v>
      </c>
    </row>
    <row r="26" s="1" customFormat="1" spans="1:3">
      <c r="A26" s="10" t="s">
        <v>45</v>
      </c>
      <c r="B26" s="11" t="s">
        <v>46</v>
      </c>
      <c r="C26" s="11" t="s">
        <v>761</v>
      </c>
    </row>
    <row r="27" s="1" customFormat="1" ht="51.75" spans="1:3">
      <c r="A27" s="10" t="s">
        <v>47</v>
      </c>
      <c r="B27" s="11" t="s">
        <v>48</v>
      </c>
      <c r="C27" s="11" t="s">
        <v>762</v>
      </c>
    </row>
    <row r="28" s="1" customFormat="1" ht="51.75" spans="1:3">
      <c r="A28" s="10" t="s">
        <v>49</v>
      </c>
      <c r="B28" s="11" t="s">
        <v>50</v>
      </c>
      <c r="C28" s="11" t="s">
        <v>762</v>
      </c>
    </row>
    <row r="29" s="1" customFormat="1" ht="51.75" spans="1:3">
      <c r="A29" s="10" t="s">
        <v>51</v>
      </c>
      <c r="B29" s="11" t="s">
        <v>52</v>
      </c>
      <c r="C29" s="11" t="s">
        <v>762</v>
      </c>
    </row>
    <row r="30" s="1" customFormat="1" spans="1:3">
      <c r="A30" s="10" t="s">
        <v>53</v>
      </c>
      <c r="B30" s="11" t="s">
        <v>54</v>
      </c>
      <c r="C30" s="11" t="s">
        <v>763</v>
      </c>
    </row>
    <row r="31" s="1" customFormat="1" spans="1:3">
      <c r="A31" s="10" t="s">
        <v>56</v>
      </c>
      <c r="B31" s="11" t="s">
        <v>54</v>
      </c>
      <c r="C31" s="11" t="s">
        <v>764</v>
      </c>
    </row>
    <row r="32" s="1" customFormat="1" spans="1:3">
      <c r="A32" s="10" t="s">
        <v>57</v>
      </c>
      <c r="B32" s="11" t="s">
        <v>54</v>
      </c>
      <c r="C32" s="11" t="s">
        <v>765</v>
      </c>
    </row>
    <row r="33" s="1" customFormat="1" spans="1:3">
      <c r="A33" s="10" t="s">
        <v>58</v>
      </c>
      <c r="B33" s="10"/>
      <c r="C33" s="11"/>
    </row>
    <row r="34" s="1" customFormat="1" spans="1:3">
      <c r="A34" s="10" t="s">
        <v>59</v>
      </c>
      <c r="B34" s="11" t="s">
        <v>60</v>
      </c>
      <c r="C34" s="11" t="s">
        <v>59</v>
      </c>
    </row>
    <row r="35" s="1" customFormat="1" spans="1:3">
      <c r="A35" s="10" t="s">
        <v>61</v>
      </c>
      <c r="B35" s="11" t="s">
        <v>62</v>
      </c>
      <c r="C35" s="11" t="s">
        <v>766</v>
      </c>
    </row>
    <row r="36" s="1" customFormat="1" spans="1:3">
      <c r="A36" s="10" t="s">
        <v>63</v>
      </c>
      <c r="B36" s="11" t="s">
        <v>64</v>
      </c>
      <c r="C36" s="11" t="s">
        <v>767</v>
      </c>
    </row>
    <row r="37" s="1" customFormat="1" spans="1:3">
      <c r="A37" s="10" t="s">
        <v>65</v>
      </c>
      <c r="B37" s="11" t="s">
        <v>66</v>
      </c>
      <c r="C37" s="11" t="s">
        <v>768</v>
      </c>
    </row>
    <row r="38" s="1" customFormat="1" ht="34.5" spans="1:3">
      <c r="A38" s="10" t="s">
        <v>67</v>
      </c>
      <c r="B38" s="11" t="s">
        <v>68</v>
      </c>
      <c r="C38" s="11" t="s">
        <v>769</v>
      </c>
    </row>
    <row r="39" s="1" customFormat="1" spans="1:3">
      <c r="A39" s="10" t="s">
        <v>69</v>
      </c>
      <c r="B39" s="11" t="s">
        <v>70</v>
      </c>
      <c r="C39" s="11" t="s">
        <v>770</v>
      </c>
    </row>
    <row r="40" s="1" customFormat="1" spans="1:3">
      <c r="A40" s="10" t="s">
        <v>71</v>
      </c>
      <c r="B40" s="11" t="s">
        <v>72</v>
      </c>
      <c r="C40" s="11" t="s">
        <v>771</v>
      </c>
    </row>
    <row r="41" s="1" customFormat="1" spans="1:3">
      <c r="A41" s="10" t="s">
        <v>59</v>
      </c>
      <c r="B41" s="11" t="s">
        <v>73</v>
      </c>
      <c r="C41" s="11" t="s">
        <v>59</v>
      </c>
    </row>
    <row r="42" s="1" customFormat="1" spans="1:3">
      <c r="A42" s="10" t="s">
        <v>74</v>
      </c>
      <c r="B42" s="11" t="s">
        <v>62</v>
      </c>
      <c r="C42" s="11" t="s">
        <v>772</v>
      </c>
    </row>
    <row r="43" s="1" customFormat="1" spans="1:3">
      <c r="A43" s="10" t="s">
        <v>75</v>
      </c>
      <c r="B43" s="11" t="s">
        <v>64</v>
      </c>
      <c r="C43" s="11" t="s">
        <v>767</v>
      </c>
    </row>
    <row r="44" s="1" customFormat="1" ht="34.5" spans="1:3">
      <c r="A44" s="10" t="s">
        <v>76</v>
      </c>
      <c r="B44" s="11" t="s">
        <v>72</v>
      </c>
      <c r="C44" s="11" t="s">
        <v>773</v>
      </c>
    </row>
    <row r="45" s="1" customFormat="1" spans="1:3">
      <c r="A45" s="10" t="s">
        <v>77</v>
      </c>
      <c r="B45" s="10"/>
      <c r="C45" s="11"/>
    </row>
    <row r="46" s="1" customFormat="1" spans="1:3">
      <c r="A46" s="10" t="s">
        <v>59</v>
      </c>
      <c r="B46" s="11" t="s">
        <v>78</v>
      </c>
      <c r="C46" s="11" t="s">
        <v>59</v>
      </c>
    </row>
    <row r="47" s="1" customFormat="1" ht="51.75" spans="1:3">
      <c r="A47" s="10" t="s">
        <v>79</v>
      </c>
      <c r="B47" s="11" t="s">
        <v>80</v>
      </c>
      <c r="C47" s="11" t="s">
        <v>774</v>
      </c>
    </row>
    <row r="48" s="1" customFormat="1" ht="51.75" spans="1:3">
      <c r="A48" s="10" t="s">
        <v>81</v>
      </c>
      <c r="B48" s="11" t="s">
        <v>70</v>
      </c>
      <c r="C48" s="11" t="s">
        <v>775</v>
      </c>
    </row>
    <row r="49" s="1" customFormat="1" spans="1:3">
      <c r="A49" s="10" t="s">
        <v>59</v>
      </c>
      <c r="B49" s="11" t="s">
        <v>82</v>
      </c>
      <c r="C49" s="11" t="s">
        <v>59</v>
      </c>
    </row>
    <row r="50" s="1" customFormat="1" ht="34.5" spans="1:3">
      <c r="A50" s="10" t="s">
        <v>83</v>
      </c>
      <c r="B50" s="11" t="s">
        <v>80</v>
      </c>
      <c r="C50" s="11" t="s">
        <v>776</v>
      </c>
    </row>
    <row r="51" s="1" customFormat="1" spans="1:3">
      <c r="A51" s="10" t="s">
        <v>84</v>
      </c>
      <c r="B51" s="11" t="s">
        <v>70</v>
      </c>
      <c r="C51" s="11" t="s">
        <v>770</v>
      </c>
    </row>
    <row r="52" s="1" customFormat="1" ht="51.75" spans="1:3">
      <c r="A52" s="10" t="s">
        <v>85</v>
      </c>
      <c r="B52" s="11" t="s">
        <v>70</v>
      </c>
      <c r="C52" s="11" t="s">
        <v>777</v>
      </c>
    </row>
    <row r="53" s="1" customFormat="1" ht="34.5" spans="1:3">
      <c r="A53" s="10" t="s">
        <v>86</v>
      </c>
      <c r="B53" s="11" t="s">
        <v>87</v>
      </c>
      <c r="C53" s="11" t="s">
        <v>778</v>
      </c>
    </row>
    <row r="54" s="1" customFormat="1" ht="34.5" spans="1:3">
      <c r="A54" s="10" t="s">
        <v>88</v>
      </c>
      <c r="B54" s="11" t="s">
        <v>89</v>
      </c>
      <c r="C54" s="11" t="s">
        <v>778</v>
      </c>
    </row>
    <row r="55" s="1" customFormat="1" spans="1:3">
      <c r="A55" s="10" t="s">
        <v>59</v>
      </c>
      <c r="B55" s="11" t="s">
        <v>90</v>
      </c>
      <c r="C55" s="11" t="s">
        <v>59</v>
      </c>
    </row>
    <row r="56" s="1" customFormat="1" ht="34.5" spans="1:3">
      <c r="A56" s="10" t="s">
        <v>91</v>
      </c>
      <c r="B56" s="11" t="s">
        <v>80</v>
      </c>
      <c r="C56" s="11" t="s">
        <v>779</v>
      </c>
    </row>
    <row r="57" s="1" customFormat="1" spans="1:3">
      <c r="A57" s="10" t="s">
        <v>92</v>
      </c>
      <c r="B57" s="11" t="s">
        <v>70</v>
      </c>
      <c r="C57" s="11" t="s">
        <v>770</v>
      </c>
    </row>
    <row r="58" s="1" customFormat="1" ht="51.75" spans="1:3">
      <c r="A58" s="10" t="s">
        <v>93</v>
      </c>
      <c r="B58" s="11" t="s">
        <v>70</v>
      </c>
      <c r="C58" s="11" t="s">
        <v>777</v>
      </c>
    </row>
    <row r="59" s="1" customFormat="1" spans="1:3">
      <c r="A59" s="10" t="s">
        <v>94</v>
      </c>
      <c r="B59" s="11" t="s">
        <v>87</v>
      </c>
      <c r="C59" s="11" t="s">
        <v>780</v>
      </c>
    </row>
    <row r="60" s="1" customFormat="1" spans="1:3">
      <c r="A60" s="10" t="s">
        <v>59</v>
      </c>
      <c r="B60" s="11" t="s">
        <v>95</v>
      </c>
      <c r="C60" s="11" t="s">
        <v>59</v>
      </c>
    </row>
    <row r="61" s="1" customFormat="1" ht="51.75" spans="1:3">
      <c r="A61" s="10" t="s">
        <v>96</v>
      </c>
      <c r="B61" s="11" t="s">
        <v>80</v>
      </c>
      <c r="C61" s="11" t="s">
        <v>781</v>
      </c>
    </row>
    <row r="62" s="1" customFormat="1" ht="34.5" spans="1:3">
      <c r="A62" s="10" t="s">
        <v>97</v>
      </c>
      <c r="B62" s="11" t="s">
        <v>98</v>
      </c>
      <c r="C62" s="11" t="s">
        <v>782</v>
      </c>
    </row>
    <row r="63" s="1" customFormat="1" ht="51.75" spans="1:3">
      <c r="A63" s="10" t="s">
        <v>99</v>
      </c>
      <c r="B63" s="11" t="s">
        <v>70</v>
      </c>
      <c r="C63" s="11" t="s">
        <v>775</v>
      </c>
    </row>
    <row r="64" s="1" customFormat="1" spans="1:3">
      <c r="A64" s="10" t="s">
        <v>59</v>
      </c>
      <c r="B64" s="11" t="s">
        <v>100</v>
      </c>
      <c r="C64" s="11" t="s">
        <v>59</v>
      </c>
    </row>
    <row r="65" s="1" customFormat="1" ht="34.5" spans="1:3">
      <c r="A65" s="10" t="s">
        <v>101</v>
      </c>
      <c r="B65" s="11" t="s">
        <v>102</v>
      </c>
      <c r="C65" s="11" t="s">
        <v>783</v>
      </c>
    </row>
    <row r="66" s="1" customFormat="1" ht="34.5" spans="1:3">
      <c r="A66" s="10" t="s">
        <v>103</v>
      </c>
      <c r="B66" s="11" t="s">
        <v>64</v>
      </c>
      <c r="C66" s="11" t="s">
        <v>784</v>
      </c>
    </row>
    <row r="67" s="1" customFormat="1" spans="1:3">
      <c r="A67" s="10" t="s">
        <v>59</v>
      </c>
      <c r="B67" s="11" t="s">
        <v>104</v>
      </c>
      <c r="C67" s="11" t="s">
        <v>59</v>
      </c>
    </row>
    <row r="68" s="1" customFormat="1" ht="34.5" spans="1:3">
      <c r="A68" s="10" t="s">
        <v>105</v>
      </c>
      <c r="B68" s="11" t="s">
        <v>106</v>
      </c>
      <c r="C68" s="11" t="s">
        <v>785</v>
      </c>
    </row>
    <row r="69" s="1" customFormat="1" ht="34.5" spans="1:3">
      <c r="A69" s="10" t="s">
        <v>107</v>
      </c>
      <c r="B69" s="11" t="s">
        <v>70</v>
      </c>
      <c r="C69" s="11" t="s">
        <v>786</v>
      </c>
    </row>
    <row r="70" s="1" customFormat="1" spans="1:3">
      <c r="A70" s="10" t="s">
        <v>108</v>
      </c>
      <c r="B70" s="10"/>
      <c r="C70" s="11"/>
    </row>
    <row r="71" s="1" customFormat="1" ht="34.5" spans="1:3">
      <c r="A71" s="10" t="s">
        <v>109</v>
      </c>
      <c r="B71" s="11" t="s">
        <v>110</v>
      </c>
      <c r="C71" s="11" t="s">
        <v>787</v>
      </c>
    </row>
    <row r="72" s="1" customFormat="1" ht="34.5" spans="1:3">
      <c r="A72" s="10" t="s">
        <v>111</v>
      </c>
      <c r="B72" s="11" t="s">
        <v>110</v>
      </c>
      <c r="C72" s="11" t="s">
        <v>788</v>
      </c>
    </row>
    <row r="73" s="1" customFormat="1" ht="34.5" spans="1:3">
      <c r="A73" s="10" t="s">
        <v>112</v>
      </c>
      <c r="B73" s="11" t="s">
        <v>110</v>
      </c>
      <c r="C73" s="11" t="s">
        <v>789</v>
      </c>
    </row>
    <row r="74" s="1" customFormat="1" ht="34.5" spans="1:3">
      <c r="A74" s="10" t="s">
        <v>113</v>
      </c>
      <c r="B74" s="11" t="s">
        <v>110</v>
      </c>
      <c r="C74" s="11" t="s">
        <v>790</v>
      </c>
    </row>
    <row r="75" s="1" customFormat="1" ht="51.75" spans="1:3">
      <c r="A75" s="10" t="s">
        <v>114</v>
      </c>
      <c r="B75" s="11" t="s">
        <v>115</v>
      </c>
      <c r="C75" s="11" t="s">
        <v>791</v>
      </c>
    </row>
    <row r="76" s="1" customFormat="1" ht="51.75" spans="1:3">
      <c r="A76" s="10" t="s">
        <v>116</v>
      </c>
      <c r="B76" s="11" t="s">
        <v>117</v>
      </c>
      <c r="C76" s="11" t="s">
        <v>792</v>
      </c>
    </row>
    <row r="77" s="1" customFormat="1" ht="51.75" spans="1:3">
      <c r="A77" s="10" t="s">
        <v>118</v>
      </c>
      <c r="B77" s="11" t="s">
        <v>117</v>
      </c>
      <c r="C77" s="11" t="s">
        <v>793</v>
      </c>
    </row>
    <row r="78" s="1" customFormat="1" ht="51.75" spans="1:3">
      <c r="A78" s="10" t="s">
        <v>119</v>
      </c>
      <c r="B78" s="11" t="s">
        <v>117</v>
      </c>
      <c r="C78" s="11" t="s">
        <v>794</v>
      </c>
    </row>
    <row r="79" s="1" customFormat="1" ht="34.5" spans="1:3">
      <c r="A79" s="10" t="s">
        <v>120</v>
      </c>
      <c r="B79" s="11" t="s">
        <v>121</v>
      </c>
      <c r="C79" s="11" t="s">
        <v>795</v>
      </c>
    </row>
    <row r="80" s="1" customFormat="1" ht="34.5" spans="1:3">
      <c r="A80" s="10" t="s">
        <v>122</v>
      </c>
      <c r="B80" s="11" t="s">
        <v>123</v>
      </c>
      <c r="C80" s="11" t="s">
        <v>796</v>
      </c>
    </row>
    <row r="81" s="1" customFormat="1" spans="1:3">
      <c r="A81" s="10" t="s">
        <v>124</v>
      </c>
      <c r="B81" s="11" t="s">
        <v>125</v>
      </c>
      <c r="C81" s="11" t="s">
        <v>797</v>
      </c>
    </row>
    <row r="82" s="1" customFormat="1" spans="1:3">
      <c r="A82" s="10" t="s">
        <v>127</v>
      </c>
      <c r="B82" s="10"/>
      <c r="C82" s="11"/>
    </row>
    <row r="83" s="1" customFormat="1" ht="34.5" spans="1:3">
      <c r="A83" s="10" t="s">
        <v>128</v>
      </c>
      <c r="B83" s="11" t="s">
        <v>117</v>
      </c>
      <c r="C83" s="11" t="s">
        <v>798</v>
      </c>
    </row>
    <row r="84" s="1" customFormat="1" ht="34.5" spans="1:3">
      <c r="A84" s="10" t="s">
        <v>129</v>
      </c>
      <c r="B84" s="11" t="s">
        <v>117</v>
      </c>
      <c r="C84" s="11" t="s">
        <v>799</v>
      </c>
    </row>
    <row r="85" s="1" customFormat="1" ht="34.5" spans="1:3">
      <c r="A85" s="10" t="s">
        <v>130</v>
      </c>
      <c r="B85" s="11" t="s">
        <v>131</v>
      </c>
      <c r="C85" s="11" t="s">
        <v>800</v>
      </c>
    </row>
    <row r="86" s="1" customFormat="1" ht="103.5" spans="1:3">
      <c r="A86" s="10" t="s">
        <v>132</v>
      </c>
      <c r="B86" s="11" t="s">
        <v>133</v>
      </c>
      <c r="C86" s="11" t="s">
        <v>801</v>
      </c>
    </row>
    <row r="87" s="1" customFormat="1" spans="1:3">
      <c r="A87" s="10" t="s">
        <v>134</v>
      </c>
      <c r="B87" s="11" t="s">
        <v>135</v>
      </c>
      <c r="C87" s="11" t="s">
        <v>802</v>
      </c>
    </row>
    <row r="88" s="1" customFormat="1" spans="1:3">
      <c r="A88" s="10" t="s">
        <v>136</v>
      </c>
      <c r="B88" s="11" t="s">
        <v>137</v>
      </c>
      <c r="C88" s="11" t="s">
        <v>803</v>
      </c>
    </row>
    <row r="89" s="1" customFormat="1" spans="1:3">
      <c r="A89" s="10" t="s">
        <v>138</v>
      </c>
      <c r="B89" s="11" t="s">
        <v>139</v>
      </c>
      <c r="C89" s="11" t="s">
        <v>804</v>
      </c>
    </row>
    <row r="90" s="1" customFormat="1" spans="1:3">
      <c r="A90" s="10" t="s">
        <v>140</v>
      </c>
      <c r="B90" s="11" t="s">
        <v>135</v>
      </c>
      <c r="C90" s="11" t="s">
        <v>805</v>
      </c>
    </row>
    <row r="91" s="1" customFormat="1" spans="1:3">
      <c r="A91" s="10" t="s">
        <v>141</v>
      </c>
      <c r="B91" s="10"/>
      <c r="C91" s="11"/>
    </row>
    <row r="92" s="1" customFormat="1" ht="34.5" spans="1:3">
      <c r="A92" s="10" t="s">
        <v>142</v>
      </c>
      <c r="B92" s="11" t="s">
        <v>143</v>
      </c>
      <c r="C92" s="11" t="s">
        <v>806</v>
      </c>
    </row>
    <row r="93" s="1" customFormat="1" ht="34.5" spans="1:3">
      <c r="A93" s="10" t="s">
        <v>144</v>
      </c>
      <c r="B93" s="11" t="s">
        <v>143</v>
      </c>
      <c r="C93" s="11" t="s">
        <v>807</v>
      </c>
    </row>
    <row r="94" s="1" customFormat="1" ht="69" spans="1:3">
      <c r="A94" s="10" t="s">
        <v>145</v>
      </c>
      <c r="B94" s="11" t="s">
        <v>146</v>
      </c>
      <c r="C94" s="11" t="s">
        <v>808</v>
      </c>
    </row>
    <row r="95" s="1" customFormat="1" ht="69" spans="1:3">
      <c r="A95" s="10" t="s">
        <v>147</v>
      </c>
      <c r="B95" s="11" t="s">
        <v>148</v>
      </c>
      <c r="C95" s="11" t="s">
        <v>809</v>
      </c>
    </row>
    <row r="96" s="1" customFormat="1" ht="34.5" spans="1:3">
      <c r="A96" s="10" t="s">
        <v>149</v>
      </c>
      <c r="B96" s="11" t="s">
        <v>150</v>
      </c>
      <c r="C96" s="11" t="s">
        <v>810</v>
      </c>
    </row>
    <row r="97" s="1" customFormat="1" ht="34.5" spans="1:3">
      <c r="A97" s="10" t="s">
        <v>151</v>
      </c>
      <c r="B97" s="11" t="s">
        <v>152</v>
      </c>
      <c r="C97" s="11" t="s">
        <v>811</v>
      </c>
    </row>
    <row r="98" s="1" customFormat="1" spans="1:3">
      <c r="A98" s="10" t="s">
        <v>153</v>
      </c>
      <c r="B98" s="10"/>
      <c r="C98" s="11"/>
    </row>
    <row r="99" s="1" customFormat="1" spans="1:3">
      <c r="A99" s="10" t="s">
        <v>154</v>
      </c>
      <c r="B99" s="11" t="s">
        <v>155</v>
      </c>
      <c r="C99" s="11" t="s">
        <v>812</v>
      </c>
    </row>
    <row r="100" s="1" customFormat="1" ht="86.25" spans="1:3">
      <c r="A100" s="10" t="s">
        <v>156</v>
      </c>
      <c r="B100" s="11" t="s">
        <v>157</v>
      </c>
      <c r="C100" s="11" t="s">
        <v>813</v>
      </c>
    </row>
    <row r="101" s="1" customFormat="1" ht="103.5" spans="1:3">
      <c r="A101" s="10" t="s">
        <v>158</v>
      </c>
      <c r="B101" s="11" t="s">
        <v>157</v>
      </c>
      <c r="C101" s="11" t="s">
        <v>814</v>
      </c>
    </row>
    <row r="102" s="1" customFormat="1" ht="103.5" spans="1:3">
      <c r="A102" s="10" t="s">
        <v>159</v>
      </c>
      <c r="B102" s="11" t="s">
        <v>157</v>
      </c>
      <c r="C102" s="11" t="s">
        <v>815</v>
      </c>
    </row>
    <row r="103" s="1" customFormat="1" ht="86.25" spans="1:3">
      <c r="A103" s="10" t="s">
        <v>160</v>
      </c>
      <c r="B103" s="11" t="s">
        <v>161</v>
      </c>
      <c r="C103" s="11" t="s">
        <v>816</v>
      </c>
    </row>
    <row r="104" s="1" customFormat="1" spans="1:3">
      <c r="A104" s="10" t="s">
        <v>162</v>
      </c>
      <c r="B104" s="10"/>
      <c r="C104" s="11"/>
    </row>
    <row r="105" s="1" customFormat="1" spans="1:3">
      <c r="A105" s="10" t="s">
        <v>163</v>
      </c>
      <c r="B105" s="10"/>
      <c r="C105" s="11"/>
    </row>
    <row r="106" s="1" customFormat="1" spans="1:3">
      <c r="A106" s="10" t="s">
        <v>163</v>
      </c>
      <c r="B106" s="10"/>
      <c r="C106" s="11"/>
    </row>
    <row r="107" s="1" customFormat="1" ht="258.75" spans="1:3">
      <c r="A107" s="10" t="s">
        <v>164</v>
      </c>
      <c r="B107" s="11" t="s">
        <v>165</v>
      </c>
      <c r="C107" s="11" t="s">
        <v>817</v>
      </c>
    </row>
    <row r="108" s="1" customFormat="1" ht="258.75" spans="1:3">
      <c r="A108" s="10" t="s">
        <v>167</v>
      </c>
      <c r="B108" s="11" t="s">
        <v>168</v>
      </c>
      <c r="C108" s="11" t="s">
        <v>818</v>
      </c>
    </row>
    <row r="109" s="1" customFormat="1" ht="155.25" spans="1:3">
      <c r="A109" s="10" t="s">
        <v>169</v>
      </c>
      <c r="B109" s="11" t="s">
        <v>170</v>
      </c>
      <c r="C109" s="11" t="s">
        <v>819</v>
      </c>
    </row>
    <row r="110" s="1" customFormat="1" ht="258.75" spans="1:3">
      <c r="A110" s="10" t="s">
        <v>171</v>
      </c>
      <c r="B110" s="11" t="s">
        <v>172</v>
      </c>
      <c r="C110" s="11" t="s">
        <v>820</v>
      </c>
    </row>
    <row r="111" s="1" customFormat="1" ht="103.5" spans="1:3">
      <c r="A111" s="10" t="s">
        <v>173</v>
      </c>
      <c r="B111" s="11" t="s">
        <v>174</v>
      </c>
      <c r="C111" s="11" t="s">
        <v>821</v>
      </c>
    </row>
    <row r="112" s="1" customFormat="1" ht="103.5" spans="1:3">
      <c r="A112" s="10" t="s">
        <v>175</v>
      </c>
      <c r="B112" s="11" t="s">
        <v>176</v>
      </c>
      <c r="C112" s="11" t="s">
        <v>822</v>
      </c>
    </row>
    <row r="113" s="1" customFormat="1" ht="103.5" spans="1:3">
      <c r="A113" s="10" t="s">
        <v>177</v>
      </c>
      <c r="B113" s="11" t="s">
        <v>178</v>
      </c>
      <c r="C113" s="11" t="s">
        <v>823</v>
      </c>
    </row>
    <row r="114" s="1" customFormat="1" ht="103.5" spans="1:3">
      <c r="A114" s="10" t="s">
        <v>179</v>
      </c>
      <c r="B114" s="11" t="s">
        <v>180</v>
      </c>
      <c r="C114" s="11" t="s">
        <v>824</v>
      </c>
    </row>
    <row r="115" s="1" customFormat="1" ht="86.25" spans="1:3">
      <c r="A115" s="10" t="s">
        <v>181</v>
      </c>
      <c r="B115" s="11" t="s">
        <v>182</v>
      </c>
      <c r="C115" s="11" t="s">
        <v>825</v>
      </c>
    </row>
    <row r="116" s="1" customFormat="1" ht="86.25" spans="1:3">
      <c r="A116" s="10" t="s">
        <v>183</v>
      </c>
      <c r="B116" s="11" t="s">
        <v>184</v>
      </c>
      <c r="C116" s="11" t="s">
        <v>826</v>
      </c>
    </row>
    <row r="117" s="1" customFormat="1" ht="86.25" spans="1:3">
      <c r="A117" s="10" t="s">
        <v>185</v>
      </c>
      <c r="B117" s="11" t="s">
        <v>186</v>
      </c>
      <c r="C117" s="11" t="s">
        <v>827</v>
      </c>
    </row>
    <row r="118" s="1" customFormat="1" spans="1:3">
      <c r="A118" s="10" t="s">
        <v>187</v>
      </c>
      <c r="B118" s="11" t="s">
        <v>188</v>
      </c>
      <c r="C118" s="11" t="s">
        <v>828</v>
      </c>
    </row>
    <row r="119" s="1" customFormat="1" ht="34.5" spans="1:3">
      <c r="A119" s="10" t="s">
        <v>189</v>
      </c>
      <c r="B119" s="11" t="s">
        <v>190</v>
      </c>
      <c r="C119" s="11" t="s">
        <v>829</v>
      </c>
    </row>
    <row r="120" s="1" customFormat="1" spans="1:3">
      <c r="A120" s="10" t="s">
        <v>191</v>
      </c>
      <c r="B120" s="11" t="s">
        <v>192</v>
      </c>
      <c r="C120" s="11" t="s">
        <v>830</v>
      </c>
    </row>
    <row r="121" s="1" customFormat="1" spans="1:3">
      <c r="A121" s="10" t="s">
        <v>193</v>
      </c>
      <c r="B121" s="11" t="s">
        <v>194</v>
      </c>
      <c r="C121" s="11" t="s">
        <v>831</v>
      </c>
    </row>
    <row r="122" s="1" customFormat="1" ht="51.75" spans="1:3">
      <c r="A122" s="10" t="s">
        <v>195</v>
      </c>
      <c r="B122" s="11" t="s">
        <v>196</v>
      </c>
      <c r="C122" s="11" t="s">
        <v>832</v>
      </c>
    </row>
    <row r="123" s="1" customFormat="1" spans="1:3">
      <c r="A123" s="10" t="s">
        <v>197</v>
      </c>
      <c r="B123" s="11" t="s">
        <v>198</v>
      </c>
      <c r="C123" s="11" t="s">
        <v>833</v>
      </c>
    </row>
    <row r="124" s="1" customFormat="1" spans="1:3">
      <c r="A124" s="10" t="s">
        <v>199</v>
      </c>
      <c r="B124" s="11" t="s">
        <v>200</v>
      </c>
      <c r="C124" s="11" t="s">
        <v>834</v>
      </c>
    </row>
    <row r="125" s="1" customFormat="1" spans="1:3">
      <c r="A125" s="10" t="s">
        <v>202</v>
      </c>
      <c r="B125" s="11" t="s">
        <v>203</v>
      </c>
      <c r="C125" s="11" t="s">
        <v>59</v>
      </c>
    </row>
    <row r="126" s="1" customFormat="1" spans="1:3">
      <c r="A126" s="10" t="s">
        <v>205</v>
      </c>
      <c r="B126" s="10"/>
      <c r="C126" s="11"/>
    </row>
    <row r="127" s="1" customFormat="1" spans="1:3">
      <c r="A127" s="10" t="s">
        <v>206</v>
      </c>
      <c r="B127" s="10"/>
      <c r="C127" s="11"/>
    </row>
    <row r="128" s="1" customFormat="1" ht="34.5" spans="1:3">
      <c r="A128" s="10" t="s">
        <v>207</v>
      </c>
      <c r="B128" s="11" t="s">
        <v>208</v>
      </c>
      <c r="C128" s="11" t="s">
        <v>835</v>
      </c>
    </row>
    <row r="129" s="1" customFormat="1" ht="34.5" spans="1:3">
      <c r="A129" s="10" t="s">
        <v>210</v>
      </c>
      <c r="B129" s="11" t="s">
        <v>208</v>
      </c>
      <c r="C129" s="11" t="s">
        <v>836</v>
      </c>
    </row>
    <row r="130" s="1" customFormat="1" ht="34.5" spans="1:3">
      <c r="A130" s="10" t="s">
        <v>211</v>
      </c>
      <c r="B130" s="11" t="s">
        <v>208</v>
      </c>
      <c r="C130" s="11" t="s">
        <v>837</v>
      </c>
    </row>
    <row r="131" s="1" customFormat="1" ht="34.5" spans="1:3">
      <c r="A131" s="10" t="s">
        <v>212</v>
      </c>
      <c r="B131" s="11" t="s">
        <v>208</v>
      </c>
      <c r="C131" s="11" t="s">
        <v>838</v>
      </c>
    </row>
    <row r="132" s="1" customFormat="1" ht="34.5" spans="1:3">
      <c r="A132" s="10" t="s">
        <v>213</v>
      </c>
      <c r="B132" s="11" t="s">
        <v>208</v>
      </c>
      <c r="C132" s="11" t="s">
        <v>839</v>
      </c>
    </row>
    <row r="133" s="1" customFormat="1" ht="34.5" spans="1:3">
      <c r="A133" s="10" t="s">
        <v>214</v>
      </c>
      <c r="B133" s="11" t="s">
        <v>208</v>
      </c>
      <c r="C133" s="11" t="s">
        <v>840</v>
      </c>
    </row>
    <row r="134" s="1" customFormat="1" ht="34.5" spans="1:3">
      <c r="A134" s="10" t="s">
        <v>215</v>
      </c>
      <c r="B134" s="11" t="s">
        <v>208</v>
      </c>
      <c r="C134" s="11" t="s">
        <v>841</v>
      </c>
    </row>
    <row r="135" s="1" customFormat="1" ht="34.5" spans="1:3">
      <c r="A135" s="10" t="s">
        <v>216</v>
      </c>
      <c r="B135" s="11" t="s">
        <v>208</v>
      </c>
      <c r="C135" s="11" t="s">
        <v>842</v>
      </c>
    </row>
    <row r="136" s="1" customFormat="1" ht="34.5" spans="1:3">
      <c r="A136" s="10" t="s">
        <v>217</v>
      </c>
      <c r="B136" s="11" t="s">
        <v>208</v>
      </c>
      <c r="C136" s="11" t="s">
        <v>843</v>
      </c>
    </row>
    <row r="137" s="1" customFormat="1" ht="34.5" spans="1:3">
      <c r="A137" s="10" t="s">
        <v>218</v>
      </c>
      <c r="B137" s="11" t="s">
        <v>208</v>
      </c>
      <c r="C137" s="11" t="s">
        <v>844</v>
      </c>
    </row>
    <row r="138" s="1" customFormat="1" ht="34.5" spans="1:3">
      <c r="A138" s="10" t="s">
        <v>219</v>
      </c>
      <c r="B138" s="11" t="s">
        <v>208</v>
      </c>
      <c r="C138" s="11" t="s">
        <v>845</v>
      </c>
    </row>
    <row r="139" s="1" customFormat="1" ht="34.5" spans="1:3">
      <c r="A139" s="10" t="s">
        <v>220</v>
      </c>
      <c r="B139" s="11" t="s">
        <v>208</v>
      </c>
      <c r="C139" s="11" t="s">
        <v>846</v>
      </c>
    </row>
    <row r="140" s="1" customFormat="1" ht="34.5" spans="1:3">
      <c r="A140" s="10" t="s">
        <v>221</v>
      </c>
      <c r="B140" s="11" t="s">
        <v>208</v>
      </c>
      <c r="C140" s="11" t="s">
        <v>847</v>
      </c>
    </row>
    <row r="141" s="1" customFormat="1" ht="34.5" spans="1:3">
      <c r="A141" s="10" t="s">
        <v>222</v>
      </c>
      <c r="B141" s="11" t="s">
        <v>208</v>
      </c>
      <c r="C141" s="11" t="s">
        <v>848</v>
      </c>
    </row>
    <row r="142" s="1" customFormat="1" ht="34.5" spans="1:3">
      <c r="A142" s="10" t="s">
        <v>223</v>
      </c>
      <c r="B142" s="11" t="s">
        <v>208</v>
      </c>
      <c r="C142" s="11" t="s">
        <v>849</v>
      </c>
    </row>
    <row r="143" s="1" customFormat="1" ht="34.5" spans="1:3">
      <c r="A143" s="10" t="s">
        <v>224</v>
      </c>
      <c r="B143" s="11" t="s">
        <v>208</v>
      </c>
      <c r="C143" s="11" t="s">
        <v>850</v>
      </c>
    </row>
    <row r="144" s="1" customFormat="1" ht="34.5" spans="1:3">
      <c r="A144" s="10" t="s">
        <v>225</v>
      </c>
      <c r="B144" s="11" t="s">
        <v>208</v>
      </c>
      <c r="C144" s="11" t="s">
        <v>851</v>
      </c>
    </row>
    <row r="145" s="1" customFormat="1" ht="69" spans="1:3">
      <c r="A145" s="10" t="s">
        <v>226</v>
      </c>
      <c r="B145" s="11" t="s">
        <v>227</v>
      </c>
      <c r="C145" s="11" t="s">
        <v>852</v>
      </c>
    </row>
    <row r="146" s="1" customFormat="1" ht="34.5" spans="1:3">
      <c r="A146" s="10" t="s">
        <v>228</v>
      </c>
      <c r="B146" s="11" t="s">
        <v>229</v>
      </c>
      <c r="C146" s="11" t="s">
        <v>853</v>
      </c>
    </row>
    <row r="147" s="1" customFormat="1" ht="51.75" spans="1:3">
      <c r="A147" s="10" t="s">
        <v>231</v>
      </c>
      <c r="B147" s="11" t="s">
        <v>232</v>
      </c>
      <c r="C147" s="11" t="s">
        <v>854</v>
      </c>
    </row>
    <row r="148" s="1" customFormat="1" ht="51.75" spans="1:3">
      <c r="A148" s="10" t="s">
        <v>233</v>
      </c>
      <c r="B148" s="11" t="s">
        <v>232</v>
      </c>
      <c r="C148" s="11" t="s">
        <v>855</v>
      </c>
    </row>
    <row r="149" s="1" customFormat="1" ht="51.75" spans="1:3">
      <c r="A149" s="10" t="s">
        <v>234</v>
      </c>
      <c r="B149" s="11" t="s">
        <v>232</v>
      </c>
      <c r="C149" s="11" t="s">
        <v>856</v>
      </c>
    </row>
    <row r="150" s="1" customFormat="1" ht="51.75" spans="1:3">
      <c r="A150" s="10" t="s">
        <v>235</v>
      </c>
      <c r="B150" s="11" t="s">
        <v>232</v>
      </c>
      <c r="C150" s="11" t="s">
        <v>857</v>
      </c>
    </row>
    <row r="151" s="1" customFormat="1" ht="51.75" spans="1:3">
      <c r="A151" s="10" t="s">
        <v>236</v>
      </c>
      <c r="B151" s="11" t="s">
        <v>232</v>
      </c>
      <c r="C151" s="11" t="s">
        <v>858</v>
      </c>
    </row>
    <row r="152" s="1" customFormat="1" ht="51.75" spans="1:3">
      <c r="A152" s="10" t="s">
        <v>237</v>
      </c>
      <c r="B152" s="11" t="s">
        <v>232</v>
      </c>
      <c r="C152" s="11" t="s">
        <v>859</v>
      </c>
    </row>
    <row r="153" s="1" customFormat="1" ht="51.75" spans="1:3">
      <c r="A153" s="10" t="s">
        <v>238</v>
      </c>
      <c r="B153" s="11" t="s">
        <v>232</v>
      </c>
      <c r="C153" s="11" t="s">
        <v>860</v>
      </c>
    </row>
    <row r="154" s="1" customFormat="1" ht="34.5" spans="1:3">
      <c r="A154" s="10" t="s">
        <v>239</v>
      </c>
      <c r="B154" s="11" t="s">
        <v>232</v>
      </c>
      <c r="C154" s="11" t="s">
        <v>861</v>
      </c>
    </row>
    <row r="155" s="1" customFormat="1" ht="69" spans="1:3">
      <c r="A155" s="10" t="s">
        <v>240</v>
      </c>
      <c r="B155" s="11" t="s">
        <v>232</v>
      </c>
      <c r="C155" s="11" t="s">
        <v>862</v>
      </c>
    </row>
    <row r="156" s="1" customFormat="1" ht="69" spans="1:3">
      <c r="A156" s="10" t="s">
        <v>241</v>
      </c>
      <c r="B156" s="11" t="s">
        <v>232</v>
      </c>
      <c r="C156" s="11" t="s">
        <v>863</v>
      </c>
    </row>
    <row r="157" s="1" customFormat="1" ht="69" spans="1:3">
      <c r="A157" s="10" t="s">
        <v>242</v>
      </c>
      <c r="B157" s="11" t="s">
        <v>232</v>
      </c>
      <c r="C157" s="11" t="s">
        <v>864</v>
      </c>
    </row>
    <row r="158" s="1" customFormat="1" ht="69" spans="1:3">
      <c r="A158" s="10" t="s">
        <v>243</v>
      </c>
      <c r="B158" s="11" t="s">
        <v>232</v>
      </c>
      <c r="C158" s="11" t="s">
        <v>865</v>
      </c>
    </row>
    <row r="159" s="1" customFormat="1" ht="51.75" spans="1:3">
      <c r="A159" s="10" t="s">
        <v>244</v>
      </c>
      <c r="B159" s="11" t="s">
        <v>245</v>
      </c>
      <c r="C159" s="11" t="s">
        <v>866</v>
      </c>
    </row>
    <row r="160" s="1" customFormat="1" ht="34.5" spans="1:3">
      <c r="A160" s="10" t="s">
        <v>246</v>
      </c>
      <c r="B160" s="11" t="s">
        <v>247</v>
      </c>
      <c r="C160" s="11" t="s">
        <v>867</v>
      </c>
    </row>
    <row r="161" s="1" customFormat="1" ht="69" spans="1:3">
      <c r="A161" s="10" t="s">
        <v>248</v>
      </c>
      <c r="B161" s="11" t="s">
        <v>249</v>
      </c>
      <c r="C161" s="11" t="s">
        <v>868</v>
      </c>
    </row>
    <row r="162" s="1" customFormat="1" ht="103.5" spans="1:3">
      <c r="A162" s="10" t="s">
        <v>250</v>
      </c>
      <c r="B162" s="11" t="s">
        <v>251</v>
      </c>
      <c r="C162" s="11" t="s">
        <v>869</v>
      </c>
    </row>
    <row r="163" s="1" customFormat="1" ht="103.5" spans="1:3">
      <c r="A163" s="10" t="s">
        <v>252</v>
      </c>
      <c r="B163" s="11" t="s">
        <v>251</v>
      </c>
      <c r="C163" s="11" t="s">
        <v>870</v>
      </c>
    </row>
    <row r="164" s="1" customFormat="1" ht="103.5" spans="1:3">
      <c r="A164" s="10" t="s">
        <v>253</v>
      </c>
      <c r="B164" s="11" t="s">
        <v>251</v>
      </c>
      <c r="C164" s="11" t="s">
        <v>871</v>
      </c>
    </row>
    <row r="165" s="1" customFormat="1" ht="103.5" spans="1:3">
      <c r="A165" s="10" t="s">
        <v>254</v>
      </c>
      <c r="B165" s="11" t="s">
        <v>251</v>
      </c>
      <c r="C165" s="11" t="s">
        <v>872</v>
      </c>
    </row>
    <row r="166" s="1" customFormat="1" ht="103.5" spans="1:3">
      <c r="A166" s="10" t="s">
        <v>255</v>
      </c>
      <c r="B166" s="11" t="s">
        <v>251</v>
      </c>
      <c r="C166" s="11" t="s">
        <v>873</v>
      </c>
    </row>
    <row r="167" s="1" customFormat="1" ht="103.5" spans="1:3">
      <c r="A167" s="10" t="s">
        <v>256</v>
      </c>
      <c r="B167" s="11" t="s">
        <v>251</v>
      </c>
      <c r="C167" s="11" t="s">
        <v>874</v>
      </c>
    </row>
    <row r="168" s="1" customFormat="1" ht="103.5" spans="1:3">
      <c r="A168" s="10" t="s">
        <v>257</v>
      </c>
      <c r="B168" s="11" t="s">
        <v>251</v>
      </c>
      <c r="C168" s="11" t="s">
        <v>875</v>
      </c>
    </row>
    <row r="169" s="1" customFormat="1" ht="69" spans="1:3">
      <c r="A169" s="10" t="s">
        <v>258</v>
      </c>
      <c r="B169" s="11" t="s">
        <v>259</v>
      </c>
      <c r="C169" s="11" t="s">
        <v>876</v>
      </c>
    </row>
    <row r="170" s="1" customFormat="1" ht="69" spans="1:3">
      <c r="A170" s="10" t="s">
        <v>260</v>
      </c>
      <c r="B170" s="11" t="s">
        <v>259</v>
      </c>
      <c r="C170" s="11" t="s">
        <v>877</v>
      </c>
    </row>
    <row r="171" s="1" customFormat="1" ht="86.25" spans="1:3">
      <c r="A171" s="10" t="s">
        <v>261</v>
      </c>
      <c r="B171" s="11" t="s">
        <v>262</v>
      </c>
      <c r="C171" s="11" t="s">
        <v>878</v>
      </c>
    </row>
    <row r="172" s="1" customFormat="1" ht="86.25" spans="1:3">
      <c r="A172" s="10" t="s">
        <v>263</v>
      </c>
      <c r="B172" s="11" t="s">
        <v>262</v>
      </c>
      <c r="C172" s="11" t="s">
        <v>879</v>
      </c>
    </row>
    <row r="173" s="1" customFormat="1" ht="86.25" spans="1:3">
      <c r="A173" s="10" t="s">
        <v>264</v>
      </c>
      <c r="B173" s="11" t="s">
        <v>262</v>
      </c>
      <c r="C173" s="11" t="s">
        <v>880</v>
      </c>
    </row>
    <row r="174" s="1" customFormat="1" ht="69" spans="1:3">
      <c r="A174" s="10" t="s">
        <v>265</v>
      </c>
      <c r="B174" s="11" t="s">
        <v>262</v>
      </c>
      <c r="C174" s="11" t="s">
        <v>881</v>
      </c>
    </row>
    <row r="175" s="1" customFormat="1" ht="51.75" spans="1:3">
      <c r="A175" s="10" t="s">
        <v>266</v>
      </c>
      <c r="B175" s="11" t="s">
        <v>267</v>
      </c>
      <c r="C175" s="11" t="s">
        <v>882</v>
      </c>
    </row>
    <row r="176" s="1" customFormat="1" ht="34.5" spans="1:3">
      <c r="A176" s="10" t="s">
        <v>269</v>
      </c>
      <c r="B176" s="11" t="s">
        <v>267</v>
      </c>
      <c r="C176" s="11" t="s">
        <v>883</v>
      </c>
    </row>
    <row r="177" s="1" customFormat="1" ht="51.75" spans="1:3">
      <c r="A177" s="10" t="s">
        <v>270</v>
      </c>
      <c r="B177" s="11" t="s">
        <v>267</v>
      </c>
      <c r="C177" s="11" t="s">
        <v>884</v>
      </c>
    </row>
    <row r="178" s="1" customFormat="1" ht="34.5" spans="1:3">
      <c r="A178" s="10" t="s">
        <v>271</v>
      </c>
      <c r="B178" s="11" t="s">
        <v>267</v>
      </c>
      <c r="C178" s="11" t="s">
        <v>885</v>
      </c>
    </row>
    <row r="179" s="1" customFormat="1" ht="51.75" spans="1:3">
      <c r="A179" s="10" t="s">
        <v>272</v>
      </c>
      <c r="B179" s="11" t="s">
        <v>267</v>
      </c>
      <c r="C179" s="11" t="s">
        <v>886</v>
      </c>
    </row>
    <row r="180" s="1" customFormat="1" ht="51.75" spans="1:3">
      <c r="A180" s="10" t="s">
        <v>273</v>
      </c>
      <c r="B180" s="11" t="s">
        <v>267</v>
      </c>
      <c r="C180" s="11" t="s">
        <v>887</v>
      </c>
    </row>
    <row r="181" s="1" customFormat="1" spans="1:3">
      <c r="A181" s="10" t="s">
        <v>274</v>
      </c>
      <c r="B181" s="11" t="s">
        <v>267</v>
      </c>
      <c r="C181" s="11" t="s">
        <v>888</v>
      </c>
    </row>
    <row r="182" s="1" customFormat="1" ht="34.5" spans="1:3">
      <c r="A182" s="10" t="s">
        <v>275</v>
      </c>
      <c r="B182" s="11" t="s">
        <v>276</v>
      </c>
      <c r="C182" s="11" t="s">
        <v>889</v>
      </c>
    </row>
    <row r="183" s="1" customFormat="1" spans="1:3">
      <c r="A183" s="10" t="s">
        <v>277</v>
      </c>
      <c r="B183" s="11" t="s">
        <v>276</v>
      </c>
      <c r="C183" s="11" t="s">
        <v>890</v>
      </c>
    </row>
    <row r="184" s="1" customFormat="1" ht="34.5" spans="1:3">
      <c r="A184" s="10" t="s">
        <v>278</v>
      </c>
      <c r="B184" s="11" t="s">
        <v>279</v>
      </c>
      <c r="C184" s="11" t="s">
        <v>891</v>
      </c>
    </row>
    <row r="185" s="1" customFormat="1" spans="1:3">
      <c r="A185" s="10" t="s">
        <v>280</v>
      </c>
      <c r="B185" s="11" t="s">
        <v>281</v>
      </c>
      <c r="C185" s="11" t="s">
        <v>892</v>
      </c>
    </row>
    <row r="186" s="1" customFormat="1" spans="1:3">
      <c r="A186" s="10" t="s">
        <v>282</v>
      </c>
      <c r="B186" s="11" t="s">
        <v>281</v>
      </c>
      <c r="C186" s="11" t="s">
        <v>893</v>
      </c>
    </row>
    <row r="187" s="1" customFormat="1" spans="1:3">
      <c r="A187" s="10" t="s">
        <v>283</v>
      </c>
      <c r="B187" s="11" t="s">
        <v>281</v>
      </c>
      <c r="C187" s="11" t="s">
        <v>894</v>
      </c>
    </row>
    <row r="188" s="1" customFormat="1" spans="1:3">
      <c r="A188" s="10" t="s">
        <v>284</v>
      </c>
      <c r="B188" s="11" t="s">
        <v>281</v>
      </c>
      <c r="C188" s="11" t="s">
        <v>895</v>
      </c>
    </row>
    <row r="189" s="1" customFormat="1" ht="34.5" spans="1:3">
      <c r="A189" s="10" t="s">
        <v>285</v>
      </c>
      <c r="B189" s="11" t="s">
        <v>286</v>
      </c>
      <c r="C189" s="11" t="s">
        <v>896</v>
      </c>
    </row>
    <row r="190" s="1" customFormat="1" ht="34.5" spans="1:3">
      <c r="A190" s="10" t="s">
        <v>287</v>
      </c>
      <c r="B190" s="11" t="s">
        <v>286</v>
      </c>
      <c r="C190" s="11" t="s">
        <v>897</v>
      </c>
    </row>
    <row r="191" s="1" customFormat="1" ht="34.5" spans="1:3">
      <c r="A191" s="10" t="s">
        <v>288</v>
      </c>
      <c r="B191" s="11" t="s">
        <v>286</v>
      </c>
      <c r="C191" s="11" t="s">
        <v>898</v>
      </c>
    </row>
    <row r="192" s="1" customFormat="1" ht="34.5" spans="1:3">
      <c r="A192" s="10" t="s">
        <v>289</v>
      </c>
      <c r="B192" s="11" t="s">
        <v>286</v>
      </c>
      <c r="C192" s="11" t="s">
        <v>899</v>
      </c>
    </row>
    <row r="193" s="1" customFormat="1" ht="34.5" spans="1:3">
      <c r="A193" s="10" t="s">
        <v>290</v>
      </c>
      <c r="B193" s="11" t="s">
        <v>291</v>
      </c>
      <c r="C193" s="11" t="s">
        <v>900</v>
      </c>
    </row>
    <row r="194" s="1" customFormat="1" ht="34.5" spans="1:3">
      <c r="A194" s="10" t="s">
        <v>292</v>
      </c>
      <c r="B194" s="11" t="s">
        <v>291</v>
      </c>
      <c r="C194" s="11" t="s">
        <v>901</v>
      </c>
    </row>
    <row r="195" s="1" customFormat="1" spans="1:3">
      <c r="A195" s="10" t="s">
        <v>293</v>
      </c>
      <c r="B195" s="11" t="s">
        <v>291</v>
      </c>
      <c r="C195" s="11" t="s">
        <v>902</v>
      </c>
    </row>
    <row r="196" s="1" customFormat="1" ht="34.5" spans="1:3">
      <c r="A196" s="10" t="s">
        <v>294</v>
      </c>
      <c r="B196" s="11" t="s">
        <v>295</v>
      </c>
      <c r="C196" s="11" t="s">
        <v>903</v>
      </c>
    </row>
    <row r="197" s="1" customFormat="1" spans="1:3">
      <c r="A197" s="10" t="s">
        <v>297</v>
      </c>
      <c r="B197" s="10"/>
      <c r="C197" s="11"/>
    </row>
    <row r="198" s="1" customFormat="1" ht="69" spans="1:3">
      <c r="A198" s="10" t="s">
        <v>298</v>
      </c>
      <c r="B198" s="11" t="s">
        <v>227</v>
      </c>
      <c r="C198" s="11" t="s">
        <v>852</v>
      </c>
    </row>
    <row r="199" s="1" customFormat="1" ht="34.5" spans="1:3">
      <c r="A199" s="10" t="s">
        <v>299</v>
      </c>
      <c r="B199" s="11" t="s">
        <v>229</v>
      </c>
      <c r="C199" s="11" t="s">
        <v>853</v>
      </c>
    </row>
    <row r="200" s="1" customFormat="1" ht="69" spans="1:3">
      <c r="A200" s="10" t="s">
        <v>300</v>
      </c>
      <c r="B200" s="11" t="s">
        <v>232</v>
      </c>
      <c r="C200" s="11" t="s">
        <v>904</v>
      </c>
    </row>
    <row r="201" s="1" customFormat="1" ht="69" spans="1:3">
      <c r="A201" s="10" t="s">
        <v>301</v>
      </c>
      <c r="B201" s="11" t="s">
        <v>232</v>
      </c>
      <c r="C201" s="11" t="s">
        <v>905</v>
      </c>
    </row>
    <row r="202" s="1" customFormat="1" ht="69" spans="1:3">
      <c r="A202" s="10" t="s">
        <v>302</v>
      </c>
      <c r="B202" s="11" t="s">
        <v>232</v>
      </c>
      <c r="C202" s="11" t="s">
        <v>906</v>
      </c>
    </row>
    <row r="203" s="1" customFormat="1" ht="69" spans="1:3">
      <c r="A203" s="10" t="s">
        <v>303</v>
      </c>
      <c r="B203" s="11" t="s">
        <v>232</v>
      </c>
      <c r="C203" s="11" t="s">
        <v>863</v>
      </c>
    </row>
    <row r="204" s="1" customFormat="1" ht="51.75" spans="1:3">
      <c r="A204" s="10" t="s">
        <v>304</v>
      </c>
      <c r="B204" s="11" t="s">
        <v>245</v>
      </c>
      <c r="C204" s="11" t="s">
        <v>866</v>
      </c>
    </row>
    <row r="205" s="1" customFormat="1" ht="34.5" spans="1:3">
      <c r="A205" s="10" t="s">
        <v>305</v>
      </c>
      <c r="B205" s="11" t="s">
        <v>247</v>
      </c>
      <c r="C205" s="11" t="s">
        <v>867</v>
      </c>
    </row>
    <row r="206" s="1" customFormat="1" ht="69" spans="1:3">
      <c r="A206" s="10" t="s">
        <v>306</v>
      </c>
      <c r="B206" s="11" t="s">
        <v>249</v>
      </c>
      <c r="C206" s="11" t="s">
        <v>868</v>
      </c>
    </row>
    <row r="207" s="1" customFormat="1" ht="34.5" spans="1:3">
      <c r="A207" s="10" t="s">
        <v>307</v>
      </c>
      <c r="B207" s="11" t="s">
        <v>308</v>
      </c>
      <c r="C207" s="11" t="s">
        <v>907</v>
      </c>
    </row>
    <row r="208" s="1" customFormat="1" spans="1:3">
      <c r="A208" s="10" t="s">
        <v>309</v>
      </c>
      <c r="B208" s="11" t="s">
        <v>310</v>
      </c>
      <c r="C208" s="11" t="s">
        <v>908</v>
      </c>
    </row>
    <row r="209" s="1" customFormat="1" spans="1:3">
      <c r="A209" s="10" t="s">
        <v>312</v>
      </c>
      <c r="B209" s="11" t="s">
        <v>313</v>
      </c>
      <c r="C209" s="11" t="s">
        <v>909</v>
      </c>
    </row>
    <row r="210" s="1" customFormat="1" spans="1:3">
      <c r="A210" s="10" t="s">
        <v>314</v>
      </c>
      <c r="B210" s="11" t="s">
        <v>315</v>
      </c>
      <c r="C210" s="11" t="s">
        <v>910</v>
      </c>
    </row>
    <row r="211" s="1" customFormat="1" ht="34.5" spans="1:3">
      <c r="A211" s="10" t="s">
        <v>316</v>
      </c>
      <c r="B211" s="11" t="s">
        <v>317</v>
      </c>
      <c r="C211" s="11" t="s">
        <v>911</v>
      </c>
    </row>
    <row r="212" s="1" customFormat="1" ht="34.5" spans="1:3">
      <c r="A212" s="10" t="s">
        <v>318</v>
      </c>
      <c r="B212" s="11" t="s">
        <v>317</v>
      </c>
      <c r="C212" s="11" t="s">
        <v>912</v>
      </c>
    </row>
    <row r="213" s="1" customFormat="1" spans="1:3">
      <c r="A213" s="10" t="s">
        <v>319</v>
      </c>
      <c r="B213" s="11" t="s">
        <v>320</v>
      </c>
      <c r="C213" s="11" t="s">
        <v>913</v>
      </c>
    </row>
    <row r="214" s="1" customFormat="1" spans="1:3">
      <c r="A214" s="10" t="s">
        <v>322</v>
      </c>
      <c r="B214" s="11" t="s">
        <v>323</v>
      </c>
      <c r="C214" s="11" t="s">
        <v>914</v>
      </c>
    </row>
    <row r="215" s="1" customFormat="1" spans="1:3">
      <c r="A215" s="10" t="s">
        <v>325</v>
      </c>
      <c r="B215" s="11" t="s">
        <v>323</v>
      </c>
      <c r="C215" s="11" t="s">
        <v>915</v>
      </c>
    </row>
    <row r="216" s="1" customFormat="1" spans="1:3">
      <c r="A216" s="10" t="s">
        <v>326</v>
      </c>
      <c r="B216" s="11" t="s">
        <v>327</v>
      </c>
      <c r="C216" s="11" t="s">
        <v>916</v>
      </c>
    </row>
    <row r="217" s="1" customFormat="1" ht="34.5" spans="1:3">
      <c r="A217" s="10" t="s">
        <v>328</v>
      </c>
      <c r="B217" s="11" t="s">
        <v>291</v>
      </c>
      <c r="C217" s="11" t="s">
        <v>917</v>
      </c>
    </row>
    <row r="218" s="1" customFormat="1" spans="1:3">
      <c r="A218" s="10" t="s">
        <v>329</v>
      </c>
      <c r="B218" s="11" t="s">
        <v>291</v>
      </c>
      <c r="C218" s="11" t="s">
        <v>902</v>
      </c>
    </row>
    <row r="219" s="1" customFormat="1" spans="1:3">
      <c r="A219" s="10" t="s">
        <v>330</v>
      </c>
      <c r="B219" s="10"/>
      <c r="C219" s="11"/>
    </row>
    <row r="220" s="1" customFormat="1" spans="1:3">
      <c r="A220" s="10" t="s">
        <v>331</v>
      </c>
      <c r="B220" s="11" t="s">
        <v>208</v>
      </c>
      <c r="C220" s="11" t="s">
        <v>918</v>
      </c>
    </row>
    <row r="221" s="1" customFormat="1" ht="51.75" spans="1:3">
      <c r="A221" s="10" t="s">
        <v>332</v>
      </c>
      <c r="B221" s="11" t="s">
        <v>232</v>
      </c>
      <c r="C221" s="11" t="s">
        <v>854</v>
      </c>
    </row>
    <row r="222" s="1" customFormat="1" ht="51.75" spans="1:3">
      <c r="A222" s="10" t="s">
        <v>333</v>
      </c>
      <c r="B222" s="11" t="s">
        <v>232</v>
      </c>
      <c r="C222" s="11" t="s">
        <v>858</v>
      </c>
    </row>
    <row r="223" s="1" customFormat="1" ht="51.75" spans="1:3">
      <c r="A223" s="10" t="s">
        <v>334</v>
      </c>
      <c r="B223" s="11" t="s">
        <v>245</v>
      </c>
      <c r="C223" s="11" t="s">
        <v>866</v>
      </c>
    </row>
    <row r="224" s="1" customFormat="1" ht="34.5" spans="1:3">
      <c r="A224" s="10" t="s">
        <v>335</v>
      </c>
      <c r="B224" s="11" t="s">
        <v>247</v>
      </c>
      <c r="C224" s="11" t="s">
        <v>867</v>
      </c>
    </row>
    <row r="225" s="1" customFormat="1" ht="69" spans="1:3">
      <c r="A225" s="10" t="s">
        <v>336</v>
      </c>
      <c r="B225" s="11" t="s">
        <v>249</v>
      </c>
      <c r="C225" s="11" t="s">
        <v>868</v>
      </c>
    </row>
    <row r="226" s="1" customFormat="1" ht="86.25" spans="1:3">
      <c r="A226" s="10" t="s">
        <v>337</v>
      </c>
      <c r="B226" s="11" t="s">
        <v>262</v>
      </c>
      <c r="C226" s="11" t="s">
        <v>919</v>
      </c>
    </row>
    <row r="227" s="1" customFormat="1" ht="69" spans="1:3">
      <c r="A227" s="10" t="s">
        <v>338</v>
      </c>
      <c r="B227" s="11" t="s">
        <v>262</v>
      </c>
      <c r="C227" s="11" t="s">
        <v>920</v>
      </c>
    </row>
    <row r="228" s="1" customFormat="1" ht="34.5" spans="1:3">
      <c r="A228" s="10" t="s">
        <v>339</v>
      </c>
      <c r="B228" s="11" t="s">
        <v>276</v>
      </c>
      <c r="C228" s="11" t="s">
        <v>921</v>
      </c>
    </row>
    <row r="229" s="1" customFormat="1" ht="34.5" spans="1:3">
      <c r="A229" s="10" t="s">
        <v>340</v>
      </c>
      <c r="B229" s="11" t="s">
        <v>276</v>
      </c>
      <c r="C229" s="11" t="s">
        <v>922</v>
      </c>
    </row>
    <row r="230" s="1" customFormat="1" ht="34.5" spans="1:3">
      <c r="A230" s="10" t="s">
        <v>341</v>
      </c>
      <c r="B230" s="11" t="s">
        <v>276</v>
      </c>
      <c r="C230" s="11" t="s">
        <v>923</v>
      </c>
    </row>
    <row r="231" s="1" customFormat="1" ht="34.5" spans="1:3">
      <c r="A231" s="10" t="s">
        <v>342</v>
      </c>
      <c r="B231" s="11" t="s">
        <v>276</v>
      </c>
      <c r="C231" s="11" t="s">
        <v>924</v>
      </c>
    </row>
    <row r="232" s="1" customFormat="1" ht="34.5" spans="1:3">
      <c r="A232" s="10" t="s">
        <v>343</v>
      </c>
      <c r="B232" s="11" t="s">
        <v>276</v>
      </c>
      <c r="C232" s="11" t="s">
        <v>925</v>
      </c>
    </row>
    <row r="233" s="1" customFormat="1" ht="34.5" spans="1:3">
      <c r="A233" s="10" t="s">
        <v>344</v>
      </c>
      <c r="B233" s="11" t="s">
        <v>291</v>
      </c>
      <c r="C233" s="11" t="s">
        <v>900</v>
      </c>
    </row>
    <row r="234" s="1" customFormat="1" spans="1:3">
      <c r="A234" s="10" t="s">
        <v>345</v>
      </c>
      <c r="B234" s="10"/>
      <c r="C234" s="11"/>
    </row>
    <row r="235" s="1" customFormat="1" spans="1:3">
      <c r="A235" s="10" t="s">
        <v>59</v>
      </c>
      <c r="B235" s="11" t="s">
        <v>346</v>
      </c>
      <c r="C235" s="11" t="s">
        <v>59</v>
      </c>
    </row>
    <row r="236" s="1" customFormat="1" ht="103.5" spans="1:3">
      <c r="A236" s="10" t="s">
        <v>347</v>
      </c>
      <c r="B236" s="11" t="s">
        <v>348</v>
      </c>
      <c r="C236" s="11" t="s">
        <v>926</v>
      </c>
    </row>
    <row r="237" s="1" customFormat="1" ht="103.5" spans="1:3">
      <c r="A237" s="10" t="s">
        <v>349</v>
      </c>
      <c r="B237" s="11" t="s">
        <v>348</v>
      </c>
      <c r="C237" s="11" t="s">
        <v>927</v>
      </c>
    </row>
    <row r="238" s="1" customFormat="1" ht="51.75" spans="1:3">
      <c r="A238" s="10" t="s">
        <v>350</v>
      </c>
      <c r="B238" s="11" t="s">
        <v>245</v>
      </c>
      <c r="C238" s="11" t="s">
        <v>866</v>
      </c>
    </row>
    <row r="239" s="1" customFormat="1" ht="51.75" spans="1:3">
      <c r="A239" s="10" t="s">
        <v>351</v>
      </c>
      <c r="B239" s="11" t="s">
        <v>352</v>
      </c>
      <c r="C239" s="11" t="s">
        <v>928</v>
      </c>
    </row>
    <row r="240" s="1" customFormat="1" ht="34.5" spans="1:3">
      <c r="A240" s="10" t="s">
        <v>353</v>
      </c>
      <c r="B240" s="11" t="s">
        <v>354</v>
      </c>
      <c r="C240" s="11" t="s">
        <v>929</v>
      </c>
    </row>
    <row r="241" s="1" customFormat="1" ht="34.5" spans="1:3">
      <c r="A241" s="10" t="s">
        <v>355</v>
      </c>
      <c r="B241" s="11" t="s">
        <v>356</v>
      </c>
      <c r="C241" s="11" t="s">
        <v>930</v>
      </c>
    </row>
    <row r="242" s="1" customFormat="1" ht="51.75" spans="1:3">
      <c r="A242" s="10" t="s">
        <v>358</v>
      </c>
      <c r="B242" s="11" t="s">
        <v>359</v>
      </c>
      <c r="C242" s="11" t="s">
        <v>931</v>
      </c>
    </row>
    <row r="243" s="1" customFormat="1" ht="51.75" spans="1:3">
      <c r="A243" s="10" t="s">
        <v>360</v>
      </c>
      <c r="B243" s="11" t="s">
        <v>359</v>
      </c>
      <c r="C243" s="11" t="s">
        <v>932</v>
      </c>
    </row>
    <row r="244" s="1" customFormat="1" ht="34.5" spans="1:3">
      <c r="A244" s="10" t="s">
        <v>361</v>
      </c>
      <c r="B244" s="11" t="s">
        <v>362</v>
      </c>
      <c r="C244" s="11" t="s">
        <v>933</v>
      </c>
    </row>
    <row r="245" s="1" customFormat="1" spans="1:3">
      <c r="A245" s="10" t="s">
        <v>363</v>
      </c>
      <c r="B245" s="11" t="s">
        <v>364</v>
      </c>
      <c r="C245" s="11" t="s">
        <v>934</v>
      </c>
    </row>
    <row r="246" s="1" customFormat="1" spans="1:3">
      <c r="A246" s="10" t="s">
        <v>59</v>
      </c>
      <c r="B246" s="11" t="s">
        <v>366</v>
      </c>
      <c r="C246" s="11" t="s">
        <v>59</v>
      </c>
    </row>
    <row r="247" s="1" customFormat="1" ht="103.5" spans="1:3">
      <c r="A247" s="10" t="s">
        <v>367</v>
      </c>
      <c r="B247" s="11" t="s">
        <v>348</v>
      </c>
      <c r="C247" s="11" t="s">
        <v>926</v>
      </c>
    </row>
    <row r="248" s="1" customFormat="1" ht="51.75" spans="1:3">
      <c r="A248" s="10" t="s">
        <v>368</v>
      </c>
      <c r="B248" s="11" t="s">
        <v>245</v>
      </c>
      <c r="C248" s="11" t="s">
        <v>866</v>
      </c>
    </row>
    <row r="249" s="1" customFormat="1" ht="34.5" spans="1:3">
      <c r="A249" s="10" t="s">
        <v>369</v>
      </c>
      <c r="B249" s="11" t="s">
        <v>370</v>
      </c>
      <c r="C249" s="11" t="s">
        <v>935</v>
      </c>
    </row>
    <row r="250" s="1" customFormat="1" spans="1:3">
      <c r="A250" s="10" t="s">
        <v>59</v>
      </c>
      <c r="B250" s="11" t="s">
        <v>371</v>
      </c>
      <c r="C250" s="11" t="s">
        <v>59</v>
      </c>
    </row>
    <row r="251" s="1" customFormat="1" ht="69" spans="1:3">
      <c r="A251" s="10" t="s">
        <v>372</v>
      </c>
      <c r="B251" s="11" t="s">
        <v>348</v>
      </c>
      <c r="C251" s="11" t="s">
        <v>936</v>
      </c>
    </row>
    <row r="252" s="1" customFormat="1" ht="69" spans="1:3">
      <c r="A252" s="10" t="s">
        <v>373</v>
      </c>
      <c r="B252" s="11" t="s">
        <v>348</v>
      </c>
      <c r="C252" s="11" t="s">
        <v>937</v>
      </c>
    </row>
    <row r="253" s="1" customFormat="1" ht="69" spans="1:3">
      <c r="A253" s="10" t="s">
        <v>374</v>
      </c>
      <c r="B253" s="11" t="s">
        <v>348</v>
      </c>
      <c r="C253" s="11" t="s">
        <v>938</v>
      </c>
    </row>
    <row r="254" s="1" customFormat="1" ht="34.5" spans="1:3">
      <c r="A254" s="10" t="s">
        <v>375</v>
      </c>
      <c r="B254" s="11" t="s">
        <v>354</v>
      </c>
      <c r="C254" s="11" t="s">
        <v>939</v>
      </c>
    </row>
    <row r="255" s="1" customFormat="1" ht="51.75" spans="1:3">
      <c r="A255" s="10" t="s">
        <v>376</v>
      </c>
      <c r="B255" s="11" t="s">
        <v>352</v>
      </c>
      <c r="C255" s="11" t="s">
        <v>940</v>
      </c>
    </row>
    <row r="256" s="1" customFormat="1" ht="51.75" spans="1:3">
      <c r="A256" s="10" t="s">
        <v>377</v>
      </c>
      <c r="B256" s="11" t="s">
        <v>352</v>
      </c>
      <c r="C256" s="11" t="s">
        <v>941</v>
      </c>
    </row>
    <row r="257" s="1" customFormat="1" ht="51.75" spans="1:3">
      <c r="A257" s="10" t="s">
        <v>378</v>
      </c>
      <c r="B257" s="11" t="s">
        <v>379</v>
      </c>
      <c r="C257" s="11" t="s">
        <v>942</v>
      </c>
    </row>
    <row r="258" s="1" customFormat="1" ht="34.5" spans="1:3">
      <c r="A258" s="10" t="s">
        <v>381</v>
      </c>
      <c r="B258" s="11" t="s">
        <v>382</v>
      </c>
      <c r="C258" s="11" t="s">
        <v>943</v>
      </c>
    </row>
    <row r="259" s="1" customFormat="1" spans="1:3">
      <c r="A259" s="10" t="s">
        <v>383</v>
      </c>
      <c r="B259" s="11" t="s">
        <v>364</v>
      </c>
      <c r="C259" s="11" t="s">
        <v>944</v>
      </c>
    </row>
    <row r="260" s="1" customFormat="1" spans="1:3">
      <c r="A260" s="10" t="s">
        <v>384</v>
      </c>
      <c r="B260" s="11" t="s">
        <v>364</v>
      </c>
      <c r="C260" s="11" t="s">
        <v>945</v>
      </c>
    </row>
    <row r="261" s="1" customFormat="1" ht="51.75" spans="1:3">
      <c r="A261" s="10" t="s">
        <v>385</v>
      </c>
      <c r="B261" s="11" t="s">
        <v>386</v>
      </c>
      <c r="C261" s="11" t="s">
        <v>946</v>
      </c>
    </row>
    <row r="262" s="1" customFormat="1" ht="51.75" spans="1:3">
      <c r="A262" s="10" t="s">
        <v>387</v>
      </c>
      <c r="B262" s="11" t="s">
        <v>386</v>
      </c>
      <c r="C262" s="11" t="s">
        <v>947</v>
      </c>
    </row>
    <row r="263" s="1" customFormat="1" ht="51.75" spans="1:3">
      <c r="A263" s="10" t="s">
        <v>388</v>
      </c>
      <c r="B263" s="11" t="s">
        <v>386</v>
      </c>
      <c r="C263" s="11" t="s">
        <v>948</v>
      </c>
    </row>
    <row r="264" s="1" customFormat="1" spans="1:3">
      <c r="A264" s="10" t="s">
        <v>389</v>
      </c>
      <c r="B264" s="10"/>
      <c r="C264" s="11"/>
    </row>
    <row r="265" s="1" customFormat="1" ht="51.75" spans="1:3">
      <c r="A265" s="10" t="s">
        <v>390</v>
      </c>
      <c r="B265" s="11" t="s">
        <v>391</v>
      </c>
      <c r="C265" s="11" t="s">
        <v>949</v>
      </c>
    </row>
    <row r="266" s="1" customFormat="1" ht="34.5" spans="1:3">
      <c r="A266" s="10" t="s">
        <v>392</v>
      </c>
      <c r="B266" s="11" t="s">
        <v>393</v>
      </c>
      <c r="C266" s="11" t="s">
        <v>950</v>
      </c>
    </row>
    <row r="267" s="1" customFormat="1" ht="51.75" spans="1:3">
      <c r="A267" s="10" t="s">
        <v>394</v>
      </c>
      <c r="B267" s="11" t="s">
        <v>395</v>
      </c>
      <c r="C267" s="11" t="s">
        <v>951</v>
      </c>
    </row>
    <row r="268" s="1" customFormat="1" ht="51.75" spans="1:3">
      <c r="A268" s="10" t="s">
        <v>397</v>
      </c>
      <c r="B268" s="11" t="s">
        <v>395</v>
      </c>
      <c r="C268" s="11" t="s">
        <v>952</v>
      </c>
    </row>
    <row r="269" s="1" customFormat="1" ht="51.75" spans="1:3">
      <c r="A269" s="10" t="s">
        <v>398</v>
      </c>
      <c r="B269" s="11" t="s">
        <v>395</v>
      </c>
      <c r="C269" s="11" t="s">
        <v>953</v>
      </c>
    </row>
    <row r="270" s="1" customFormat="1" ht="51.75" spans="1:3">
      <c r="A270" s="10" t="s">
        <v>399</v>
      </c>
      <c r="B270" s="11" t="s">
        <v>395</v>
      </c>
      <c r="C270" s="11" t="s">
        <v>954</v>
      </c>
    </row>
    <row r="271" s="1" customFormat="1" ht="51.75" spans="1:3">
      <c r="A271" s="10" t="s">
        <v>400</v>
      </c>
      <c r="B271" s="11" t="s">
        <v>395</v>
      </c>
      <c r="C271" s="11" t="s">
        <v>955</v>
      </c>
    </row>
    <row r="272" s="1" customFormat="1" ht="51.75" spans="1:3">
      <c r="A272" s="10" t="s">
        <v>401</v>
      </c>
      <c r="B272" s="11" t="s">
        <v>395</v>
      </c>
      <c r="C272" s="11" t="s">
        <v>956</v>
      </c>
    </row>
    <row r="273" s="1" customFormat="1" ht="51.75" spans="1:3">
      <c r="A273" s="10" t="s">
        <v>402</v>
      </c>
      <c r="B273" s="11" t="s">
        <v>395</v>
      </c>
      <c r="C273" s="11" t="s">
        <v>957</v>
      </c>
    </row>
    <row r="274" s="1" customFormat="1" ht="51.75" spans="1:3">
      <c r="A274" s="10" t="s">
        <v>403</v>
      </c>
      <c r="B274" s="11" t="s">
        <v>395</v>
      </c>
      <c r="C274" s="11" t="s">
        <v>958</v>
      </c>
    </row>
    <row r="275" s="1" customFormat="1" ht="51.75" spans="1:3">
      <c r="A275" s="10" t="s">
        <v>404</v>
      </c>
      <c r="B275" s="11" t="s">
        <v>395</v>
      </c>
      <c r="C275" s="11" t="s">
        <v>959</v>
      </c>
    </row>
    <row r="276" s="1" customFormat="1" ht="51.75" spans="1:3">
      <c r="A276" s="10" t="s">
        <v>405</v>
      </c>
      <c r="B276" s="11" t="s">
        <v>395</v>
      </c>
      <c r="C276" s="11" t="s">
        <v>960</v>
      </c>
    </row>
    <row r="277" s="1" customFormat="1" ht="51.75" spans="1:3">
      <c r="A277" s="10" t="s">
        <v>406</v>
      </c>
      <c r="B277" s="11" t="s">
        <v>395</v>
      </c>
      <c r="C277" s="11" t="s">
        <v>961</v>
      </c>
    </row>
    <row r="278" s="1" customFormat="1" ht="51.75" spans="1:3">
      <c r="A278" s="10" t="s">
        <v>407</v>
      </c>
      <c r="B278" s="11" t="s">
        <v>395</v>
      </c>
      <c r="C278" s="11" t="s">
        <v>962</v>
      </c>
    </row>
    <row r="279" s="1" customFormat="1" ht="51.75" spans="1:3">
      <c r="A279" s="10" t="s">
        <v>408</v>
      </c>
      <c r="B279" s="11" t="s">
        <v>395</v>
      </c>
      <c r="C279" s="11" t="s">
        <v>963</v>
      </c>
    </row>
    <row r="280" s="1" customFormat="1" ht="51.75" spans="1:3">
      <c r="A280" s="10" t="s">
        <v>409</v>
      </c>
      <c r="B280" s="11" t="s">
        <v>395</v>
      </c>
      <c r="C280" s="11" t="s">
        <v>964</v>
      </c>
    </row>
    <row r="281" s="1" customFormat="1" ht="34.5" spans="1:3">
      <c r="A281" s="10" t="s">
        <v>410</v>
      </c>
      <c r="B281" s="11" t="s">
        <v>393</v>
      </c>
      <c r="C281" s="11" t="s">
        <v>965</v>
      </c>
    </row>
    <row r="282" s="1" customFormat="1" ht="34.5" spans="1:3">
      <c r="A282" s="10" t="s">
        <v>411</v>
      </c>
      <c r="B282" s="11" t="s">
        <v>393</v>
      </c>
      <c r="C282" s="11" t="s">
        <v>966</v>
      </c>
    </row>
    <row r="283" s="1" customFormat="1" ht="34.5" spans="1:3">
      <c r="A283" s="10" t="s">
        <v>412</v>
      </c>
      <c r="B283" s="11" t="s">
        <v>393</v>
      </c>
      <c r="C283" s="11" t="s">
        <v>967</v>
      </c>
    </row>
    <row r="284" s="1" customFormat="1" ht="34.5" spans="1:3">
      <c r="A284" s="10" t="s">
        <v>413</v>
      </c>
      <c r="B284" s="11" t="s">
        <v>414</v>
      </c>
      <c r="C284" s="11" t="s">
        <v>968</v>
      </c>
    </row>
    <row r="285" s="1" customFormat="1" ht="69" spans="1:3">
      <c r="A285" s="10" t="s">
        <v>415</v>
      </c>
      <c r="B285" s="11" t="s">
        <v>249</v>
      </c>
      <c r="C285" s="11" t="s">
        <v>868</v>
      </c>
    </row>
    <row r="286" s="1" customFormat="1" ht="69" spans="1:3">
      <c r="A286" s="10" t="s">
        <v>416</v>
      </c>
      <c r="B286" s="11" t="s">
        <v>417</v>
      </c>
      <c r="C286" s="11" t="s">
        <v>969</v>
      </c>
    </row>
    <row r="287" s="1" customFormat="1" ht="86.25" spans="1:3">
      <c r="A287" s="10" t="s">
        <v>418</v>
      </c>
      <c r="B287" s="11" t="s">
        <v>417</v>
      </c>
      <c r="C287" s="11" t="s">
        <v>970</v>
      </c>
    </row>
    <row r="288" s="1" customFormat="1" ht="86.25" spans="1:3">
      <c r="A288" s="10" t="s">
        <v>419</v>
      </c>
      <c r="B288" s="11" t="s">
        <v>417</v>
      </c>
      <c r="C288" s="11" t="s">
        <v>971</v>
      </c>
    </row>
    <row r="289" s="1" customFormat="1" ht="86.25" spans="1:3">
      <c r="A289" s="10" t="s">
        <v>420</v>
      </c>
      <c r="B289" s="11" t="s">
        <v>417</v>
      </c>
      <c r="C289" s="11" t="s">
        <v>972</v>
      </c>
    </row>
    <row r="290" s="1" customFormat="1" ht="86.25" spans="1:3">
      <c r="A290" s="10" t="s">
        <v>421</v>
      </c>
      <c r="B290" s="11" t="s">
        <v>417</v>
      </c>
      <c r="C290" s="11" t="s">
        <v>973</v>
      </c>
    </row>
    <row r="291" s="1" customFormat="1" ht="86.25" spans="1:3">
      <c r="A291" s="10" t="s">
        <v>422</v>
      </c>
      <c r="B291" s="11" t="s">
        <v>417</v>
      </c>
      <c r="C291" s="11" t="s">
        <v>974</v>
      </c>
    </row>
    <row r="292" s="1" customFormat="1" ht="86.25" spans="1:3">
      <c r="A292" s="10" t="s">
        <v>423</v>
      </c>
      <c r="B292" s="11" t="s">
        <v>417</v>
      </c>
      <c r="C292" s="11" t="s">
        <v>975</v>
      </c>
    </row>
    <row r="293" s="1" customFormat="1" ht="86.25" spans="1:3">
      <c r="A293" s="10" t="s">
        <v>424</v>
      </c>
      <c r="B293" s="11" t="s">
        <v>417</v>
      </c>
      <c r="C293" s="11" t="s">
        <v>976</v>
      </c>
    </row>
    <row r="294" s="1" customFormat="1" ht="69" spans="1:3">
      <c r="A294" s="10" t="s">
        <v>425</v>
      </c>
      <c r="B294" s="11" t="s">
        <v>426</v>
      </c>
      <c r="C294" s="11" t="s">
        <v>977</v>
      </c>
    </row>
    <row r="295" s="1" customFormat="1" ht="69" spans="1:3">
      <c r="A295" s="10" t="s">
        <v>427</v>
      </c>
      <c r="B295" s="11" t="s">
        <v>426</v>
      </c>
      <c r="C295" s="11" t="s">
        <v>978</v>
      </c>
    </row>
    <row r="296" s="1" customFormat="1" ht="69" spans="1:3">
      <c r="A296" s="10" t="s">
        <v>428</v>
      </c>
      <c r="B296" s="11" t="s">
        <v>426</v>
      </c>
      <c r="C296" s="11" t="s">
        <v>979</v>
      </c>
    </row>
    <row r="297" s="1" customFormat="1" ht="51.75" spans="1:3">
      <c r="A297" s="10" t="s">
        <v>429</v>
      </c>
      <c r="B297" s="11" t="s">
        <v>430</v>
      </c>
      <c r="C297" s="11" t="s">
        <v>980</v>
      </c>
    </row>
    <row r="298" s="1" customFormat="1" ht="34.5" spans="1:3">
      <c r="A298" s="10" t="s">
        <v>431</v>
      </c>
      <c r="B298" s="11" t="s">
        <v>354</v>
      </c>
      <c r="C298" s="11" t="s">
        <v>981</v>
      </c>
    </row>
    <row r="299" s="1" customFormat="1" ht="34.5" spans="1:3">
      <c r="A299" s="10" t="s">
        <v>432</v>
      </c>
      <c r="B299" s="11" t="s">
        <v>364</v>
      </c>
      <c r="C299" s="11" t="s">
        <v>982</v>
      </c>
    </row>
    <row r="300" s="1" customFormat="1" ht="34.5" spans="1:3">
      <c r="A300" s="10" t="s">
        <v>433</v>
      </c>
      <c r="B300" s="11" t="s">
        <v>364</v>
      </c>
      <c r="C300" s="11" t="s">
        <v>983</v>
      </c>
    </row>
    <row r="301" s="1" customFormat="1" ht="34.5" spans="1:3">
      <c r="A301" s="10" t="s">
        <v>434</v>
      </c>
      <c r="B301" s="11" t="s">
        <v>364</v>
      </c>
      <c r="C301" s="11" t="s">
        <v>984</v>
      </c>
    </row>
    <row r="302" s="1" customFormat="1" ht="34.5" spans="1:3">
      <c r="A302" s="10" t="s">
        <v>435</v>
      </c>
      <c r="B302" s="11" t="s">
        <v>436</v>
      </c>
      <c r="C302" s="11" t="s">
        <v>985</v>
      </c>
    </row>
    <row r="303" s="1" customFormat="1" spans="1:3">
      <c r="A303" s="10" t="s">
        <v>437</v>
      </c>
      <c r="B303" s="11" t="s">
        <v>438</v>
      </c>
      <c r="C303" s="11" t="s">
        <v>986</v>
      </c>
    </row>
    <row r="304" s="1" customFormat="1" spans="1:3">
      <c r="A304" s="10" t="s">
        <v>439</v>
      </c>
      <c r="B304" s="11" t="s">
        <v>440</v>
      </c>
      <c r="C304" s="11" t="s">
        <v>59</v>
      </c>
    </row>
    <row r="305" s="1" customFormat="1" spans="1:3">
      <c r="A305" s="10" t="s">
        <v>441</v>
      </c>
      <c r="B305" s="11" t="s">
        <v>442</v>
      </c>
      <c r="C305" s="11" t="s">
        <v>59</v>
      </c>
    </row>
    <row r="306" s="1" customFormat="1" spans="1:3">
      <c r="A306" s="10" t="s">
        <v>443</v>
      </c>
      <c r="B306" s="10"/>
      <c r="C306" s="11"/>
    </row>
    <row r="307" s="1" customFormat="1" ht="34.5" spans="1:3">
      <c r="A307" s="10" t="s">
        <v>444</v>
      </c>
      <c r="B307" s="11" t="s">
        <v>247</v>
      </c>
      <c r="C307" s="11" t="s">
        <v>987</v>
      </c>
    </row>
    <row r="308" s="1" customFormat="1" ht="34.5" spans="1:3">
      <c r="A308" s="10" t="s">
        <v>445</v>
      </c>
      <c r="B308" s="11" t="s">
        <v>247</v>
      </c>
      <c r="C308" s="11" t="s">
        <v>988</v>
      </c>
    </row>
    <row r="309" s="1" customFormat="1" spans="1:3">
      <c r="A309" s="10" t="s">
        <v>446</v>
      </c>
      <c r="B309" s="10"/>
      <c r="C309" s="11"/>
    </row>
    <row r="310" s="1" customFormat="1" spans="1:3">
      <c r="A310" s="10" t="s">
        <v>11</v>
      </c>
      <c r="B310" s="10"/>
      <c r="C310" s="11"/>
    </row>
    <row r="311" s="1" customFormat="1" spans="1:3">
      <c r="A311" s="10" t="s">
        <v>12</v>
      </c>
      <c r="B311" s="10"/>
      <c r="C311" s="11"/>
    </row>
    <row r="312" s="1" customFormat="1" spans="1:3">
      <c r="A312" s="10" t="s">
        <v>447</v>
      </c>
      <c r="B312" s="11" t="s">
        <v>14</v>
      </c>
      <c r="C312" s="11" t="s">
        <v>745</v>
      </c>
    </row>
    <row r="313" s="1" customFormat="1" spans="1:3">
      <c r="A313" s="10" t="s">
        <v>448</v>
      </c>
      <c r="B313" s="11" t="s">
        <v>17</v>
      </c>
      <c r="C313" s="11" t="s">
        <v>746</v>
      </c>
    </row>
    <row r="314" s="1" customFormat="1" ht="34.5" spans="1:3">
      <c r="A314" s="10" t="s">
        <v>449</v>
      </c>
      <c r="B314" s="11" t="s">
        <v>20</v>
      </c>
      <c r="C314" s="11" t="s">
        <v>747</v>
      </c>
    </row>
    <row r="315" s="1" customFormat="1" spans="1:3">
      <c r="A315" s="10" t="s">
        <v>450</v>
      </c>
      <c r="B315" s="11" t="s">
        <v>20</v>
      </c>
      <c r="C315" s="11" t="s">
        <v>748</v>
      </c>
    </row>
    <row r="316" s="1" customFormat="1" spans="1:3">
      <c r="A316" s="10" t="s">
        <v>451</v>
      </c>
      <c r="B316" s="11" t="s">
        <v>24</v>
      </c>
      <c r="C316" s="11" t="s">
        <v>749</v>
      </c>
    </row>
    <row r="317" s="1" customFormat="1" spans="1:3">
      <c r="A317" s="10" t="s">
        <v>452</v>
      </c>
      <c r="B317" s="11" t="s">
        <v>24</v>
      </c>
      <c r="C317" s="11" t="s">
        <v>750</v>
      </c>
    </row>
    <row r="318" s="1" customFormat="1" spans="1:3">
      <c r="A318" s="10" t="s">
        <v>453</v>
      </c>
      <c r="B318" s="11" t="s">
        <v>27</v>
      </c>
      <c r="C318" s="11" t="s">
        <v>751</v>
      </c>
    </row>
    <row r="319" s="1" customFormat="1" spans="1:3">
      <c r="A319" s="10" t="s">
        <v>454</v>
      </c>
      <c r="B319" s="11" t="s">
        <v>27</v>
      </c>
      <c r="C319" s="11" t="s">
        <v>752</v>
      </c>
    </row>
    <row r="320" s="1" customFormat="1" spans="1:3">
      <c r="A320" s="10" t="s">
        <v>455</v>
      </c>
      <c r="B320" s="11" t="s">
        <v>30</v>
      </c>
      <c r="C320" s="11" t="s">
        <v>753</v>
      </c>
    </row>
    <row r="321" s="1" customFormat="1" spans="1:3">
      <c r="A321" s="10" t="s">
        <v>456</v>
      </c>
      <c r="B321" s="11" t="s">
        <v>32</v>
      </c>
      <c r="C321" s="11" t="s">
        <v>754</v>
      </c>
    </row>
    <row r="322" s="1" customFormat="1" spans="1:3">
      <c r="A322" s="10" t="s">
        <v>457</v>
      </c>
      <c r="B322" s="11" t="s">
        <v>32</v>
      </c>
      <c r="C322" s="11" t="s">
        <v>755</v>
      </c>
    </row>
    <row r="323" s="1" customFormat="1" spans="1:3">
      <c r="A323" s="10" t="s">
        <v>458</v>
      </c>
      <c r="B323" s="11" t="s">
        <v>35</v>
      </c>
      <c r="C323" s="11" t="s">
        <v>756</v>
      </c>
    </row>
    <row r="324" s="1" customFormat="1" spans="1:3">
      <c r="A324" s="10" t="s">
        <v>459</v>
      </c>
      <c r="B324" s="11" t="s">
        <v>38</v>
      </c>
      <c r="C324" s="11" t="s">
        <v>757</v>
      </c>
    </row>
    <row r="325" s="1" customFormat="1" ht="51.75" spans="1:3">
      <c r="A325" s="10" t="s">
        <v>460</v>
      </c>
      <c r="B325" s="11" t="s">
        <v>40</v>
      </c>
      <c r="C325" s="11" t="s">
        <v>758</v>
      </c>
    </row>
    <row r="326" s="1" customFormat="1" spans="1:3">
      <c r="A326" s="10" t="s">
        <v>41</v>
      </c>
      <c r="B326" s="10"/>
      <c r="C326" s="11"/>
    </row>
    <row r="327" s="1" customFormat="1" ht="51.75" spans="1:3">
      <c r="A327" s="10" t="s">
        <v>461</v>
      </c>
      <c r="B327" s="11" t="s">
        <v>43</v>
      </c>
      <c r="C327" s="11" t="s">
        <v>759</v>
      </c>
    </row>
    <row r="328" s="1" customFormat="1" ht="34.5" spans="1:3">
      <c r="A328" s="10" t="s">
        <v>462</v>
      </c>
      <c r="B328" s="11" t="s">
        <v>43</v>
      </c>
      <c r="C328" s="11" t="s">
        <v>760</v>
      </c>
    </row>
    <row r="329" s="1" customFormat="1" spans="1:3">
      <c r="A329" s="10" t="s">
        <v>463</v>
      </c>
      <c r="B329" s="11" t="s">
        <v>46</v>
      </c>
      <c r="C329" s="11" t="s">
        <v>761</v>
      </c>
    </row>
    <row r="330" s="1" customFormat="1" ht="51.75" spans="1:3">
      <c r="A330" s="10" t="s">
        <v>464</v>
      </c>
      <c r="B330" s="11" t="s">
        <v>48</v>
      </c>
      <c r="C330" s="11" t="s">
        <v>762</v>
      </c>
    </row>
    <row r="331" s="1" customFormat="1" ht="51.75" spans="1:3">
      <c r="A331" s="10" t="s">
        <v>465</v>
      </c>
      <c r="B331" s="11" t="s">
        <v>50</v>
      </c>
      <c r="C331" s="11" t="s">
        <v>762</v>
      </c>
    </row>
    <row r="332" s="1" customFormat="1" ht="51.75" spans="1:3">
      <c r="A332" s="10" t="s">
        <v>466</v>
      </c>
      <c r="B332" s="11" t="s">
        <v>52</v>
      </c>
      <c r="C332" s="11" t="s">
        <v>989</v>
      </c>
    </row>
    <row r="333" s="1" customFormat="1" spans="1:3">
      <c r="A333" s="10" t="s">
        <v>467</v>
      </c>
      <c r="B333" s="11" t="s">
        <v>54</v>
      </c>
      <c r="C333" s="11" t="s">
        <v>763</v>
      </c>
    </row>
    <row r="334" s="1" customFormat="1" spans="1:3">
      <c r="A334" s="10" t="s">
        <v>468</v>
      </c>
      <c r="B334" s="11" t="s">
        <v>54</v>
      </c>
      <c r="C334" s="11" t="s">
        <v>764</v>
      </c>
    </row>
    <row r="335" s="1" customFormat="1" spans="1:3">
      <c r="A335" s="10" t="s">
        <v>469</v>
      </c>
      <c r="B335" s="11" t="s">
        <v>54</v>
      </c>
      <c r="C335" s="11" t="s">
        <v>765</v>
      </c>
    </row>
    <row r="336" s="1" customFormat="1" spans="1:3">
      <c r="A336" s="10" t="s">
        <v>58</v>
      </c>
      <c r="B336" s="10"/>
      <c r="C336" s="11"/>
    </row>
    <row r="337" s="1" customFormat="1" spans="1:3">
      <c r="A337" s="10" t="s">
        <v>59</v>
      </c>
      <c r="B337" s="11" t="s">
        <v>60</v>
      </c>
      <c r="C337" s="11" t="s">
        <v>59</v>
      </c>
    </row>
    <row r="338" s="1" customFormat="1" spans="1:3">
      <c r="A338" s="10" t="s">
        <v>470</v>
      </c>
      <c r="B338" s="11" t="s">
        <v>62</v>
      </c>
      <c r="C338" s="11" t="s">
        <v>766</v>
      </c>
    </row>
    <row r="339" s="1" customFormat="1" spans="1:3">
      <c r="A339" s="10" t="s">
        <v>471</v>
      </c>
      <c r="B339" s="11" t="s">
        <v>64</v>
      </c>
      <c r="C339" s="11" t="s">
        <v>767</v>
      </c>
    </row>
    <row r="340" s="1" customFormat="1" spans="1:3">
      <c r="A340" s="10" t="s">
        <v>472</v>
      </c>
      <c r="B340" s="11" t="s">
        <v>66</v>
      </c>
      <c r="C340" s="11" t="s">
        <v>768</v>
      </c>
    </row>
    <row r="341" s="1" customFormat="1" ht="34.5" spans="1:3">
      <c r="A341" s="10" t="s">
        <v>473</v>
      </c>
      <c r="B341" s="11" t="s">
        <v>68</v>
      </c>
      <c r="C341" s="11" t="s">
        <v>769</v>
      </c>
    </row>
    <row r="342" s="1" customFormat="1" spans="1:3">
      <c r="A342" s="10" t="s">
        <v>474</v>
      </c>
      <c r="B342" s="11" t="s">
        <v>70</v>
      </c>
      <c r="C342" s="11" t="s">
        <v>770</v>
      </c>
    </row>
    <row r="343" s="1" customFormat="1" spans="1:3">
      <c r="A343" s="10" t="s">
        <v>475</v>
      </c>
      <c r="B343" s="11" t="s">
        <v>72</v>
      </c>
      <c r="C343" s="11" t="s">
        <v>771</v>
      </c>
    </row>
    <row r="344" s="1" customFormat="1" spans="1:3">
      <c r="A344" s="10" t="s">
        <v>59</v>
      </c>
      <c r="B344" s="11" t="s">
        <v>73</v>
      </c>
      <c r="C344" s="11" t="s">
        <v>59</v>
      </c>
    </row>
    <row r="345" s="1" customFormat="1" spans="1:3">
      <c r="A345" s="10" t="s">
        <v>476</v>
      </c>
      <c r="B345" s="11" t="s">
        <v>62</v>
      </c>
      <c r="C345" s="11" t="s">
        <v>772</v>
      </c>
    </row>
    <row r="346" s="1" customFormat="1" spans="1:3">
      <c r="A346" s="10" t="s">
        <v>477</v>
      </c>
      <c r="B346" s="11" t="s">
        <v>64</v>
      </c>
      <c r="C346" s="11" t="s">
        <v>767</v>
      </c>
    </row>
    <row r="347" s="1" customFormat="1" ht="34.5" spans="1:3">
      <c r="A347" s="10" t="s">
        <v>478</v>
      </c>
      <c r="B347" s="11" t="s">
        <v>72</v>
      </c>
      <c r="C347" s="11" t="s">
        <v>773</v>
      </c>
    </row>
    <row r="348" s="1" customFormat="1" spans="1:3">
      <c r="A348" s="10" t="s">
        <v>77</v>
      </c>
      <c r="B348" s="10"/>
      <c r="C348" s="11"/>
    </row>
    <row r="349" s="1" customFormat="1" spans="1:3">
      <c r="A349" s="10" t="s">
        <v>59</v>
      </c>
      <c r="B349" s="11" t="s">
        <v>78</v>
      </c>
      <c r="C349" s="11" t="s">
        <v>59</v>
      </c>
    </row>
    <row r="350" s="1" customFormat="1" ht="51.75" spans="1:3">
      <c r="A350" s="10" t="s">
        <v>479</v>
      </c>
      <c r="B350" s="11" t="s">
        <v>80</v>
      </c>
      <c r="C350" s="11" t="s">
        <v>774</v>
      </c>
    </row>
    <row r="351" s="1" customFormat="1" ht="51.75" spans="1:3">
      <c r="A351" s="10" t="s">
        <v>480</v>
      </c>
      <c r="B351" s="11" t="s">
        <v>70</v>
      </c>
      <c r="C351" s="11" t="s">
        <v>775</v>
      </c>
    </row>
    <row r="352" s="1" customFormat="1" spans="1:3">
      <c r="A352" s="10" t="s">
        <v>59</v>
      </c>
      <c r="B352" s="11" t="s">
        <v>82</v>
      </c>
      <c r="C352" s="11" t="s">
        <v>59</v>
      </c>
    </row>
    <row r="353" s="1" customFormat="1" ht="34.5" spans="1:3">
      <c r="A353" s="10" t="s">
        <v>481</v>
      </c>
      <c r="B353" s="11" t="s">
        <v>80</v>
      </c>
      <c r="C353" s="11" t="s">
        <v>776</v>
      </c>
    </row>
    <row r="354" s="1" customFormat="1" spans="1:3">
      <c r="A354" s="10" t="s">
        <v>482</v>
      </c>
      <c r="B354" s="11" t="s">
        <v>70</v>
      </c>
      <c r="C354" s="11" t="s">
        <v>770</v>
      </c>
    </row>
    <row r="355" s="1" customFormat="1" ht="51.75" spans="1:3">
      <c r="A355" s="10" t="s">
        <v>483</v>
      </c>
      <c r="B355" s="11" t="s">
        <v>70</v>
      </c>
      <c r="C355" s="11" t="s">
        <v>777</v>
      </c>
    </row>
    <row r="356" s="1" customFormat="1" ht="34.5" spans="1:3">
      <c r="A356" s="10" t="s">
        <v>484</v>
      </c>
      <c r="B356" s="11" t="s">
        <v>87</v>
      </c>
      <c r="C356" s="11" t="s">
        <v>778</v>
      </c>
    </row>
    <row r="357" s="1" customFormat="1" ht="34.5" spans="1:3">
      <c r="A357" s="10" t="s">
        <v>485</v>
      </c>
      <c r="B357" s="11" t="s">
        <v>89</v>
      </c>
      <c r="C357" s="11" t="s">
        <v>778</v>
      </c>
    </row>
    <row r="358" s="1" customFormat="1" spans="1:3">
      <c r="A358" s="10" t="s">
        <v>59</v>
      </c>
      <c r="B358" s="11" t="s">
        <v>90</v>
      </c>
      <c r="C358" s="11" t="s">
        <v>59</v>
      </c>
    </row>
    <row r="359" s="1" customFormat="1" ht="34.5" spans="1:3">
      <c r="A359" s="10" t="s">
        <v>486</v>
      </c>
      <c r="B359" s="11" t="s">
        <v>80</v>
      </c>
      <c r="C359" s="11" t="s">
        <v>779</v>
      </c>
    </row>
    <row r="360" s="1" customFormat="1" spans="1:3">
      <c r="A360" s="10" t="s">
        <v>487</v>
      </c>
      <c r="B360" s="11" t="s">
        <v>70</v>
      </c>
      <c r="C360" s="11" t="s">
        <v>770</v>
      </c>
    </row>
    <row r="361" s="1" customFormat="1" ht="51.75" spans="1:3">
      <c r="A361" s="10" t="s">
        <v>488</v>
      </c>
      <c r="B361" s="11" t="s">
        <v>70</v>
      </c>
      <c r="C361" s="11" t="s">
        <v>777</v>
      </c>
    </row>
    <row r="362" s="1" customFormat="1" spans="1:3">
      <c r="A362" s="10" t="s">
        <v>489</v>
      </c>
      <c r="B362" s="11" t="s">
        <v>87</v>
      </c>
      <c r="C362" s="11" t="s">
        <v>780</v>
      </c>
    </row>
    <row r="363" s="1" customFormat="1" spans="1:3">
      <c r="A363" s="10" t="s">
        <v>59</v>
      </c>
      <c r="B363" s="11" t="s">
        <v>95</v>
      </c>
      <c r="C363" s="11" t="s">
        <v>59</v>
      </c>
    </row>
    <row r="364" s="1" customFormat="1" ht="51.75" spans="1:3">
      <c r="A364" s="10" t="s">
        <v>490</v>
      </c>
      <c r="B364" s="11" t="s">
        <v>80</v>
      </c>
      <c r="C364" s="11" t="s">
        <v>781</v>
      </c>
    </row>
    <row r="365" s="1" customFormat="1" ht="34.5" spans="1:3">
      <c r="A365" s="10" t="s">
        <v>491</v>
      </c>
      <c r="B365" s="11" t="s">
        <v>98</v>
      </c>
      <c r="C365" s="11" t="s">
        <v>782</v>
      </c>
    </row>
    <row r="366" s="1" customFormat="1" ht="51.75" spans="1:3">
      <c r="A366" s="10" t="s">
        <v>492</v>
      </c>
      <c r="B366" s="11" t="s">
        <v>70</v>
      </c>
      <c r="C366" s="11" t="s">
        <v>775</v>
      </c>
    </row>
    <row r="367" s="1" customFormat="1" spans="1:3">
      <c r="A367" s="10" t="s">
        <v>59</v>
      </c>
      <c r="B367" s="11" t="s">
        <v>100</v>
      </c>
      <c r="C367" s="11" t="s">
        <v>59</v>
      </c>
    </row>
    <row r="368" s="1" customFormat="1" ht="34.5" spans="1:3">
      <c r="A368" s="10" t="s">
        <v>493</v>
      </c>
      <c r="B368" s="11" t="s">
        <v>102</v>
      </c>
      <c r="C368" s="11" t="s">
        <v>783</v>
      </c>
    </row>
    <row r="369" s="1" customFormat="1" ht="34.5" spans="1:3">
      <c r="A369" s="10" t="s">
        <v>494</v>
      </c>
      <c r="B369" s="11" t="s">
        <v>64</v>
      </c>
      <c r="C369" s="11" t="s">
        <v>784</v>
      </c>
    </row>
    <row r="370" s="1" customFormat="1" spans="1:3">
      <c r="A370" s="10" t="s">
        <v>59</v>
      </c>
      <c r="B370" s="11" t="s">
        <v>104</v>
      </c>
      <c r="C370" s="11" t="s">
        <v>59</v>
      </c>
    </row>
    <row r="371" s="1" customFormat="1" ht="34.5" spans="1:3">
      <c r="A371" s="10" t="s">
        <v>495</v>
      </c>
      <c r="B371" s="11" t="s">
        <v>106</v>
      </c>
      <c r="C371" s="11" t="s">
        <v>785</v>
      </c>
    </row>
    <row r="372" s="1" customFormat="1" ht="51.75" spans="1:3">
      <c r="A372" s="10" t="s">
        <v>496</v>
      </c>
      <c r="B372" s="11" t="s">
        <v>70</v>
      </c>
      <c r="C372" s="11" t="s">
        <v>775</v>
      </c>
    </row>
    <row r="373" s="1" customFormat="1" spans="1:3">
      <c r="A373" s="10" t="s">
        <v>108</v>
      </c>
      <c r="B373" s="10"/>
      <c r="C373" s="11"/>
    </row>
    <row r="374" s="1" customFormat="1" ht="34.5" spans="1:3">
      <c r="A374" s="10" t="s">
        <v>497</v>
      </c>
      <c r="B374" s="11" t="s">
        <v>110</v>
      </c>
      <c r="C374" s="11" t="s">
        <v>787</v>
      </c>
    </row>
    <row r="375" s="1" customFormat="1" ht="34.5" spans="1:3">
      <c r="A375" s="10" t="s">
        <v>498</v>
      </c>
      <c r="B375" s="11" t="s">
        <v>110</v>
      </c>
      <c r="C375" s="11" t="s">
        <v>788</v>
      </c>
    </row>
    <row r="376" s="1" customFormat="1" ht="34.5" spans="1:3">
      <c r="A376" s="10" t="s">
        <v>499</v>
      </c>
      <c r="B376" s="11" t="s">
        <v>110</v>
      </c>
      <c r="C376" s="11" t="s">
        <v>789</v>
      </c>
    </row>
    <row r="377" s="1" customFormat="1" ht="34.5" spans="1:3">
      <c r="A377" s="10" t="s">
        <v>500</v>
      </c>
      <c r="B377" s="11" t="s">
        <v>110</v>
      </c>
      <c r="C377" s="11" t="s">
        <v>790</v>
      </c>
    </row>
    <row r="378" s="1" customFormat="1" ht="51.75" spans="1:3">
      <c r="A378" s="10" t="s">
        <v>501</v>
      </c>
      <c r="B378" s="11" t="s">
        <v>115</v>
      </c>
      <c r="C378" s="11" t="s">
        <v>791</v>
      </c>
    </row>
    <row r="379" s="1" customFormat="1" ht="51.75" spans="1:3">
      <c r="A379" s="10" t="s">
        <v>502</v>
      </c>
      <c r="B379" s="11" t="s">
        <v>117</v>
      </c>
      <c r="C379" s="11" t="s">
        <v>792</v>
      </c>
    </row>
    <row r="380" s="1" customFormat="1" ht="51.75" spans="1:3">
      <c r="A380" s="10" t="s">
        <v>503</v>
      </c>
      <c r="B380" s="11" t="s">
        <v>117</v>
      </c>
      <c r="C380" s="11" t="s">
        <v>793</v>
      </c>
    </row>
    <row r="381" s="1" customFormat="1" ht="51.75" spans="1:3">
      <c r="A381" s="10" t="s">
        <v>504</v>
      </c>
      <c r="B381" s="11" t="s">
        <v>117</v>
      </c>
      <c r="C381" s="11" t="s">
        <v>794</v>
      </c>
    </row>
    <row r="382" s="1" customFormat="1" ht="34.5" spans="1:3">
      <c r="A382" s="10" t="s">
        <v>505</v>
      </c>
      <c r="B382" s="11" t="s">
        <v>121</v>
      </c>
      <c r="C382" s="11" t="s">
        <v>795</v>
      </c>
    </row>
    <row r="383" s="1" customFormat="1" ht="34.5" spans="1:3">
      <c r="A383" s="10" t="s">
        <v>506</v>
      </c>
      <c r="B383" s="11" t="s">
        <v>123</v>
      </c>
      <c r="C383" s="11" t="s">
        <v>796</v>
      </c>
    </row>
    <row r="384" s="1" customFormat="1" spans="1:3">
      <c r="A384" s="10" t="s">
        <v>507</v>
      </c>
      <c r="B384" s="11" t="s">
        <v>125</v>
      </c>
      <c r="C384" s="11" t="s">
        <v>797</v>
      </c>
    </row>
    <row r="385" s="1" customFormat="1" spans="1:3">
      <c r="A385" s="10" t="s">
        <v>127</v>
      </c>
      <c r="B385" s="10"/>
      <c r="C385" s="11"/>
    </row>
    <row r="386" s="1" customFormat="1" ht="34.5" spans="1:3">
      <c r="A386" s="10" t="s">
        <v>508</v>
      </c>
      <c r="B386" s="11" t="s">
        <v>117</v>
      </c>
      <c r="C386" s="11" t="s">
        <v>798</v>
      </c>
    </row>
    <row r="387" s="1" customFormat="1" ht="34.5" spans="1:3">
      <c r="A387" s="10" t="s">
        <v>509</v>
      </c>
      <c r="B387" s="11" t="s">
        <v>117</v>
      </c>
      <c r="C387" s="11" t="s">
        <v>799</v>
      </c>
    </row>
    <row r="388" s="1" customFormat="1" ht="34.5" spans="1:3">
      <c r="A388" s="10" t="s">
        <v>510</v>
      </c>
      <c r="B388" s="11" t="s">
        <v>131</v>
      </c>
      <c r="C388" s="11" t="s">
        <v>800</v>
      </c>
    </row>
    <row r="389" s="1" customFormat="1" ht="86.25" spans="1:3">
      <c r="A389" s="10" t="s">
        <v>511</v>
      </c>
      <c r="B389" s="11" t="s">
        <v>133</v>
      </c>
      <c r="C389" s="11" t="s">
        <v>990</v>
      </c>
    </row>
    <row r="390" s="1" customFormat="1" spans="1:3">
      <c r="A390" s="10" t="s">
        <v>512</v>
      </c>
      <c r="B390" s="11" t="s">
        <v>135</v>
      </c>
      <c r="C390" s="11" t="s">
        <v>802</v>
      </c>
    </row>
    <row r="391" s="1" customFormat="1" spans="1:3">
      <c r="A391" s="10" t="s">
        <v>513</v>
      </c>
      <c r="B391" s="11" t="s">
        <v>137</v>
      </c>
      <c r="C391" s="11" t="s">
        <v>803</v>
      </c>
    </row>
    <row r="392" s="1" customFormat="1" spans="1:3">
      <c r="A392" s="10" t="s">
        <v>514</v>
      </c>
      <c r="B392" s="11" t="s">
        <v>139</v>
      </c>
      <c r="C392" s="11" t="s">
        <v>804</v>
      </c>
    </row>
    <row r="393" s="1" customFormat="1" spans="1:3">
      <c r="A393" s="10" t="s">
        <v>515</v>
      </c>
      <c r="B393" s="11" t="s">
        <v>135</v>
      </c>
      <c r="C393" s="11" t="s">
        <v>805</v>
      </c>
    </row>
    <row r="394" s="1" customFormat="1" spans="1:3">
      <c r="A394" s="10" t="s">
        <v>141</v>
      </c>
      <c r="B394" s="10"/>
      <c r="C394" s="11"/>
    </row>
    <row r="395" s="1" customFormat="1" ht="34.5" spans="1:3">
      <c r="A395" s="10" t="s">
        <v>516</v>
      </c>
      <c r="B395" s="11" t="s">
        <v>143</v>
      </c>
      <c r="C395" s="11" t="s">
        <v>806</v>
      </c>
    </row>
    <row r="396" s="1" customFormat="1" ht="34.5" spans="1:3">
      <c r="A396" s="10" t="s">
        <v>517</v>
      </c>
      <c r="B396" s="11" t="s">
        <v>143</v>
      </c>
      <c r="C396" s="11" t="s">
        <v>807</v>
      </c>
    </row>
    <row r="397" s="1" customFormat="1" ht="69" spans="1:3">
      <c r="A397" s="10" t="s">
        <v>518</v>
      </c>
      <c r="B397" s="11" t="s">
        <v>146</v>
      </c>
      <c r="C397" s="11" t="s">
        <v>808</v>
      </c>
    </row>
    <row r="398" s="1" customFormat="1" ht="69" spans="1:3">
      <c r="A398" s="10" t="s">
        <v>519</v>
      </c>
      <c r="B398" s="11" t="s">
        <v>148</v>
      </c>
      <c r="C398" s="11" t="s">
        <v>809</v>
      </c>
    </row>
    <row r="399" s="1" customFormat="1" ht="34.5" spans="1:3">
      <c r="A399" s="10" t="s">
        <v>520</v>
      </c>
      <c r="B399" s="11" t="s">
        <v>150</v>
      </c>
      <c r="C399" s="11" t="s">
        <v>810</v>
      </c>
    </row>
    <row r="400" s="1" customFormat="1" ht="34.5" spans="1:3">
      <c r="A400" s="10" t="s">
        <v>521</v>
      </c>
      <c r="B400" s="11" t="s">
        <v>152</v>
      </c>
      <c r="C400" s="11" t="s">
        <v>811</v>
      </c>
    </row>
    <row r="401" s="1" customFormat="1" spans="1:3">
      <c r="A401" s="10" t="s">
        <v>153</v>
      </c>
      <c r="B401" s="10"/>
      <c r="C401" s="11"/>
    </row>
    <row r="402" s="1" customFormat="1" spans="1:3">
      <c r="A402" s="10" t="s">
        <v>522</v>
      </c>
      <c r="B402" s="11" t="s">
        <v>155</v>
      </c>
      <c r="C402" s="11" t="s">
        <v>812</v>
      </c>
    </row>
    <row r="403" s="1" customFormat="1" ht="86.25" spans="1:3">
      <c r="A403" s="10" t="s">
        <v>523</v>
      </c>
      <c r="B403" s="11" t="s">
        <v>157</v>
      </c>
      <c r="C403" s="11" t="s">
        <v>813</v>
      </c>
    </row>
    <row r="404" s="1" customFormat="1" ht="103.5" spans="1:3">
      <c r="A404" s="10" t="s">
        <v>524</v>
      </c>
      <c r="B404" s="11" t="s">
        <v>157</v>
      </c>
      <c r="C404" s="11" t="s">
        <v>991</v>
      </c>
    </row>
    <row r="405" s="1" customFormat="1" ht="103.5" spans="1:3">
      <c r="A405" s="10" t="s">
        <v>525</v>
      </c>
      <c r="B405" s="11" t="s">
        <v>157</v>
      </c>
      <c r="C405" s="11" t="s">
        <v>815</v>
      </c>
    </row>
    <row r="406" s="1" customFormat="1" ht="86.25" spans="1:3">
      <c r="A406" s="10" t="s">
        <v>526</v>
      </c>
      <c r="B406" s="11" t="s">
        <v>161</v>
      </c>
      <c r="C406" s="11" t="s">
        <v>816</v>
      </c>
    </row>
    <row r="407" s="1" customFormat="1" spans="1:3">
      <c r="A407" s="10" t="s">
        <v>162</v>
      </c>
      <c r="B407" s="10"/>
      <c r="C407" s="11"/>
    </row>
    <row r="408" s="1" customFormat="1" spans="1:3">
      <c r="A408" s="10" t="s">
        <v>163</v>
      </c>
      <c r="B408" s="10"/>
      <c r="C408" s="11"/>
    </row>
    <row r="409" s="1" customFormat="1" spans="1:3">
      <c r="A409" s="10" t="s">
        <v>163</v>
      </c>
      <c r="B409" s="10"/>
      <c r="C409" s="11"/>
    </row>
    <row r="410" s="1" customFormat="1" ht="258.75" spans="1:3">
      <c r="A410" s="10" t="s">
        <v>527</v>
      </c>
      <c r="B410" s="11" t="s">
        <v>165</v>
      </c>
      <c r="C410" s="11" t="s">
        <v>817</v>
      </c>
    </row>
    <row r="411" s="1" customFormat="1" ht="258.75" spans="1:3">
      <c r="A411" s="10" t="s">
        <v>528</v>
      </c>
      <c r="B411" s="11" t="s">
        <v>168</v>
      </c>
      <c r="C411" s="11" t="s">
        <v>818</v>
      </c>
    </row>
    <row r="412" s="1" customFormat="1" ht="155.25" spans="1:3">
      <c r="A412" s="10" t="s">
        <v>529</v>
      </c>
      <c r="B412" s="11" t="s">
        <v>170</v>
      </c>
      <c r="C412" s="11" t="s">
        <v>819</v>
      </c>
    </row>
    <row r="413" s="1" customFormat="1" ht="258.75" spans="1:3">
      <c r="A413" s="10" t="s">
        <v>530</v>
      </c>
      <c r="B413" s="11" t="s">
        <v>172</v>
      </c>
      <c r="C413" s="11" t="s">
        <v>820</v>
      </c>
    </row>
    <row r="414" s="1" customFormat="1" ht="103.5" spans="1:3">
      <c r="A414" s="10" t="s">
        <v>531</v>
      </c>
      <c r="B414" s="11" t="s">
        <v>174</v>
      </c>
      <c r="C414" s="11" t="s">
        <v>821</v>
      </c>
    </row>
    <row r="415" s="1" customFormat="1" ht="103.5" spans="1:3">
      <c r="A415" s="10" t="s">
        <v>532</v>
      </c>
      <c r="B415" s="11" t="s">
        <v>176</v>
      </c>
      <c r="C415" s="11" t="s">
        <v>822</v>
      </c>
    </row>
    <row r="416" s="1" customFormat="1" ht="103.5" spans="1:3">
      <c r="A416" s="10" t="s">
        <v>533</v>
      </c>
      <c r="B416" s="11" t="s">
        <v>178</v>
      </c>
      <c r="C416" s="11" t="s">
        <v>823</v>
      </c>
    </row>
    <row r="417" s="1" customFormat="1" ht="103.5" spans="1:3">
      <c r="A417" s="10" t="s">
        <v>534</v>
      </c>
      <c r="B417" s="11" t="s">
        <v>180</v>
      </c>
      <c r="C417" s="11" t="s">
        <v>824</v>
      </c>
    </row>
    <row r="418" s="1" customFormat="1" ht="86.25" spans="1:3">
      <c r="A418" s="10" t="s">
        <v>535</v>
      </c>
      <c r="B418" s="11" t="s">
        <v>182</v>
      </c>
      <c r="C418" s="11" t="s">
        <v>825</v>
      </c>
    </row>
    <row r="419" s="1" customFormat="1" ht="86.25" spans="1:3">
      <c r="A419" s="10" t="s">
        <v>536</v>
      </c>
      <c r="B419" s="11" t="s">
        <v>184</v>
      </c>
      <c r="C419" s="11" t="s">
        <v>826</v>
      </c>
    </row>
    <row r="420" s="1" customFormat="1" ht="86.25" spans="1:3">
      <c r="A420" s="10" t="s">
        <v>537</v>
      </c>
      <c r="B420" s="11" t="s">
        <v>186</v>
      </c>
      <c r="C420" s="11" t="s">
        <v>827</v>
      </c>
    </row>
    <row r="421" s="1" customFormat="1" spans="1:3">
      <c r="A421" s="10" t="s">
        <v>538</v>
      </c>
      <c r="B421" s="11" t="s">
        <v>188</v>
      </c>
      <c r="C421" s="11" t="s">
        <v>828</v>
      </c>
    </row>
    <row r="422" s="1" customFormat="1" ht="34.5" spans="1:3">
      <c r="A422" s="10" t="s">
        <v>539</v>
      </c>
      <c r="B422" s="11" t="s">
        <v>190</v>
      </c>
      <c r="C422" s="11" t="s">
        <v>829</v>
      </c>
    </row>
    <row r="423" s="1" customFormat="1" spans="1:3">
      <c r="A423" s="10" t="s">
        <v>540</v>
      </c>
      <c r="B423" s="11" t="s">
        <v>192</v>
      </c>
      <c r="C423" s="11" t="s">
        <v>830</v>
      </c>
    </row>
    <row r="424" s="1" customFormat="1" spans="1:3">
      <c r="A424" s="10" t="s">
        <v>541</v>
      </c>
      <c r="B424" s="11" t="s">
        <v>194</v>
      </c>
      <c r="C424" s="11" t="s">
        <v>831</v>
      </c>
    </row>
    <row r="425" s="1" customFormat="1" ht="51.75" spans="1:3">
      <c r="A425" s="10" t="s">
        <v>542</v>
      </c>
      <c r="B425" s="11" t="s">
        <v>196</v>
      </c>
      <c r="C425" s="11" t="s">
        <v>832</v>
      </c>
    </row>
    <row r="426" s="1" customFormat="1" spans="1:3">
      <c r="A426" s="10" t="s">
        <v>543</v>
      </c>
      <c r="B426" s="11" t="s">
        <v>198</v>
      </c>
      <c r="C426" s="11" t="s">
        <v>833</v>
      </c>
    </row>
    <row r="427" s="1" customFormat="1" spans="1:3">
      <c r="A427" s="10" t="s">
        <v>544</v>
      </c>
      <c r="B427" s="11" t="s">
        <v>200</v>
      </c>
      <c r="C427" s="11" t="s">
        <v>834</v>
      </c>
    </row>
    <row r="428" s="1" customFormat="1" spans="1:3">
      <c r="A428" s="10" t="s">
        <v>545</v>
      </c>
      <c r="B428" s="11" t="s">
        <v>203</v>
      </c>
      <c r="C428" s="11" t="s">
        <v>59</v>
      </c>
    </row>
    <row r="429" s="1" customFormat="1" spans="1:3">
      <c r="A429" s="10" t="s">
        <v>205</v>
      </c>
      <c r="B429" s="10"/>
      <c r="C429" s="11"/>
    </row>
    <row r="430" s="1" customFormat="1" spans="1:3">
      <c r="A430" s="10" t="s">
        <v>206</v>
      </c>
      <c r="B430" s="10"/>
      <c r="C430" s="11"/>
    </row>
    <row r="431" s="1" customFormat="1" ht="34.5" spans="1:3">
      <c r="A431" s="10" t="s">
        <v>546</v>
      </c>
      <c r="B431" s="11" t="s">
        <v>208</v>
      </c>
      <c r="C431" s="11" t="s">
        <v>835</v>
      </c>
    </row>
    <row r="432" s="1" customFormat="1" ht="34.5" spans="1:3">
      <c r="A432" s="10" t="s">
        <v>547</v>
      </c>
      <c r="B432" s="11" t="s">
        <v>208</v>
      </c>
      <c r="C432" s="11" t="s">
        <v>836</v>
      </c>
    </row>
    <row r="433" s="1" customFormat="1" ht="34.5" spans="1:3">
      <c r="A433" s="10" t="s">
        <v>548</v>
      </c>
      <c r="B433" s="11" t="s">
        <v>208</v>
      </c>
      <c r="C433" s="11" t="s">
        <v>837</v>
      </c>
    </row>
    <row r="434" s="1" customFormat="1" ht="34.5" spans="1:3">
      <c r="A434" s="10" t="s">
        <v>549</v>
      </c>
      <c r="B434" s="11" t="s">
        <v>208</v>
      </c>
      <c r="C434" s="11" t="s">
        <v>838</v>
      </c>
    </row>
    <row r="435" s="1" customFormat="1" ht="34.5" spans="1:3">
      <c r="A435" s="10" t="s">
        <v>550</v>
      </c>
      <c r="B435" s="11" t="s">
        <v>208</v>
      </c>
      <c r="C435" s="11" t="s">
        <v>839</v>
      </c>
    </row>
    <row r="436" s="1" customFormat="1" ht="34.5" spans="1:3">
      <c r="A436" s="10" t="s">
        <v>551</v>
      </c>
      <c r="B436" s="11" t="s">
        <v>208</v>
      </c>
      <c r="C436" s="11" t="s">
        <v>840</v>
      </c>
    </row>
    <row r="437" s="1" customFormat="1" ht="34.5" spans="1:3">
      <c r="A437" s="10" t="s">
        <v>552</v>
      </c>
      <c r="B437" s="11" t="s">
        <v>208</v>
      </c>
      <c r="C437" s="11" t="s">
        <v>841</v>
      </c>
    </row>
    <row r="438" s="1" customFormat="1" ht="34.5" spans="1:3">
      <c r="A438" s="10" t="s">
        <v>553</v>
      </c>
      <c r="B438" s="11" t="s">
        <v>208</v>
      </c>
      <c r="C438" s="11" t="s">
        <v>842</v>
      </c>
    </row>
    <row r="439" s="1" customFormat="1" ht="34.5" spans="1:3">
      <c r="A439" s="10" t="s">
        <v>554</v>
      </c>
      <c r="B439" s="11" t="s">
        <v>208</v>
      </c>
      <c r="C439" s="11" t="s">
        <v>843</v>
      </c>
    </row>
    <row r="440" s="1" customFormat="1" ht="34.5" spans="1:3">
      <c r="A440" s="10" t="s">
        <v>555</v>
      </c>
      <c r="B440" s="11" t="s">
        <v>208</v>
      </c>
      <c r="C440" s="11" t="s">
        <v>844</v>
      </c>
    </row>
    <row r="441" s="1" customFormat="1" ht="34.5" spans="1:3">
      <c r="A441" s="10" t="s">
        <v>556</v>
      </c>
      <c r="B441" s="11" t="s">
        <v>208</v>
      </c>
      <c r="C441" s="11" t="s">
        <v>845</v>
      </c>
    </row>
    <row r="442" s="1" customFormat="1" ht="34.5" spans="1:3">
      <c r="A442" s="10" t="s">
        <v>557</v>
      </c>
      <c r="B442" s="11" t="s">
        <v>208</v>
      </c>
      <c r="C442" s="11" t="s">
        <v>846</v>
      </c>
    </row>
    <row r="443" s="1" customFormat="1" ht="34.5" spans="1:3">
      <c r="A443" s="10" t="s">
        <v>558</v>
      </c>
      <c r="B443" s="11" t="s">
        <v>208</v>
      </c>
      <c r="C443" s="11" t="s">
        <v>847</v>
      </c>
    </row>
    <row r="444" s="1" customFormat="1" ht="34.5" spans="1:3">
      <c r="A444" s="10" t="s">
        <v>559</v>
      </c>
      <c r="B444" s="11" t="s">
        <v>208</v>
      </c>
      <c r="C444" s="11" t="s">
        <v>848</v>
      </c>
    </row>
    <row r="445" s="1" customFormat="1" ht="34.5" spans="1:3">
      <c r="A445" s="10" t="s">
        <v>560</v>
      </c>
      <c r="B445" s="11" t="s">
        <v>208</v>
      </c>
      <c r="C445" s="11" t="s">
        <v>849</v>
      </c>
    </row>
    <row r="446" s="1" customFormat="1" ht="34.5" spans="1:3">
      <c r="A446" s="10" t="s">
        <v>561</v>
      </c>
      <c r="B446" s="11" t="s">
        <v>208</v>
      </c>
      <c r="C446" s="11" t="s">
        <v>850</v>
      </c>
    </row>
    <row r="447" s="1" customFormat="1" ht="34.5" spans="1:3">
      <c r="A447" s="10" t="s">
        <v>562</v>
      </c>
      <c r="B447" s="11" t="s">
        <v>208</v>
      </c>
      <c r="C447" s="11" t="s">
        <v>851</v>
      </c>
    </row>
    <row r="448" s="1" customFormat="1" ht="69" spans="1:3">
      <c r="A448" s="10" t="s">
        <v>563</v>
      </c>
      <c r="B448" s="11" t="s">
        <v>227</v>
      </c>
      <c r="C448" s="11" t="s">
        <v>852</v>
      </c>
    </row>
    <row r="449" s="1" customFormat="1" ht="34.5" spans="1:3">
      <c r="A449" s="10" t="s">
        <v>564</v>
      </c>
      <c r="B449" s="11" t="s">
        <v>229</v>
      </c>
      <c r="C449" s="11" t="s">
        <v>853</v>
      </c>
    </row>
    <row r="450" s="1" customFormat="1" ht="51.75" spans="1:3">
      <c r="A450" s="10" t="s">
        <v>565</v>
      </c>
      <c r="B450" s="11" t="s">
        <v>232</v>
      </c>
      <c r="C450" s="11" t="s">
        <v>854</v>
      </c>
    </row>
    <row r="451" s="1" customFormat="1" ht="51.75" spans="1:3">
      <c r="A451" s="10" t="s">
        <v>566</v>
      </c>
      <c r="B451" s="11" t="s">
        <v>232</v>
      </c>
      <c r="C451" s="11" t="s">
        <v>855</v>
      </c>
    </row>
    <row r="452" s="1" customFormat="1" ht="51.75" spans="1:3">
      <c r="A452" s="10" t="s">
        <v>567</v>
      </c>
      <c r="B452" s="11" t="s">
        <v>232</v>
      </c>
      <c r="C452" s="11" t="s">
        <v>856</v>
      </c>
    </row>
    <row r="453" s="1" customFormat="1" ht="51.75" spans="1:3">
      <c r="A453" s="10" t="s">
        <v>568</v>
      </c>
      <c r="B453" s="11" t="s">
        <v>232</v>
      </c>
      <c r="C453" s="11" t="s">
        <v>857</v>
      </c>
    </row>
    <row r="454" s="1" customFormat="1" ht="51.75" spans="1:3">
      <c r="A454" s="10" t="s">
        <v>569</v>
      </c>
      <c r="B454" s="11" t="s">
        <v>232</v>
      </c>
      <c r="C454" s="11" t="s">
        <v>858</v>
      </c>
    </row>
    <row r="455" s="1" customFormat="1" ht="51.75" spans="1:3">
      <c r="A455" s="10" t="s">
        <v>570</v>
      </c>
      <c r="B455" s="11" t="s">
        <v>232</v>
      </c>
      <c r="C455" s="11" t="s">
        <v>859</v>
      </c>
    </row>
    <row r="456" s="1" customFormat="1" ht="51.75" spans="1:3">
      <c r="A456" s="10" t="s">
        <v>571</v>
      </c>
      <c r="B456" s="11" t="s">
        <v>232</v>
      </c>
      <c r="C456" s="11" t="s">
        <v>860</v>
      </c>
    </row>
    <row r="457" s="1" customFormat="1" ht="51.75" spans="1:3">
      <c r="A457" s="10" t="s">
        <v>572</v>
      </c>
      <c r="B457" s="11" t="s">
        <v>232</v>
      </c>
      <c r="C457" s="11" t="s">
        <v>992</v>
      </c>
    </row>
    <row r="458" s="1" customFormat="1" ht="51.75" spans="1:3">
      <c r="A458" s="10" t="s">
        <v>573</v>
      </c>
      <c r="B458" s="11" t="s">
        <v>232</v>
      </c>
      <c r="C458" s="11" t="s">
        <v>993</v>
      </c>
    </row>
    <row r="459" s="1" customFormat="1" ht="69" spans="1:3">
      <c r="A459" s="10" t="s">
        <v>574</v>
      </c>
      <c r="B459" s="11" t="s">
        <v>232</v>
      </c>
      <c r="C459" s="11" t="s">
        <v>863</v>
      </c>
    </row>
    <row r="460" s="1" customFormat="1" ht="69" spans="1:3">
      <c r="A460" s="10" t="s">
        <v>575</v>
      </c>
      <c r="B460" s="11" t="s">
        <v>232</v>
      </c>
      <c r="C460" s="11" t="s">
        <v>864</v>
      </c>
    </row>
    <row r="461" s="1" customFormat="1" ht="69" spans="1:3">
      <c r="A461" s="10" t="s">
        <v>576</v>
      </c>
      <c r="B461" s="11" t="s">
        <v>232</v>
      </c>
      <c r="C461" s="11" t="s">
        <v>865</v>
      </c>
    </row>
    <row r="462" s="1" customFormat="1" ht="51.75" spans="1:3">
      <c r="A462" s="10" t="s">
        <v>577</v>
      </c>
      <c r="B462" s="11" t="s">
        <v>245</v>
      </c>
      <c r="C462" s="11" t="s">
        <v>866</v>
      </c>
    </row>
    <row r="463" s="1" customFormat="1" ht="34.5" spans="1:3">
      <c r="A463" s="10" t="s">
        <v>578</v>
      </c>
      <c r="B463" s="11" t="s">
        <v>247</v>
      </c>
      <c r="C463" s="11" t="s">
        <v>867</v>
      </c>
    </row>
    <row r="464" s="1" customFormat="1" ht="69" spans="1:3">
      <c r="A464" s="10" t="s">
        <v>579</v>
      </c>
      <c r="B464" s="11" t="s">
        <v>249</v>
      </c>
      <c r="C464" s="11" t="s">
        <v>868</v>
      </c>
    </row>
    <row r="465" s="1" customFormat="1" ht="103.5" spans="1:3">
      <c r="A465" s="10" t="s">
        <v>580</v>
      </c>
      <c r="B465" s="11" t="s">
        <v>251</v>
      </c>
      <c r="C465" s="11" t="s">
        <v>869</v>
      </c>
    </row>
    <row r="466" s="1" customFormat="1" ht="103.5" spans="1:3">
      <c r="A466" s="10" t="s">
        <v>581</v>
      </c>
      <c r="B466" s="11" t="s">
        <v>251</v>
      </c>
      <c r="C466" s="11" t="s">
        <v>870</v>
      </c>
    </row>
    <row r="467" s="1" customFormat="1" ht="103.5" spans="1:3">
      <c r="A467" s="10" t="s">
        <v>582</v>
      </c>
      <c r="B467" s="11" t="s">
        <v>251</v>
      </c>
      <c r="C467" s="11" t="s">
        <v>871</v>
      </c>
    </row>
    <row r="468" s="1" customFormat="1" ht="103.5" spans="1:3">
      <c r="A468" s="10" t="s">
        <v>583</v>
      </c>
      <c r="B468" s="11" t="s">
        <v>251</v>
      </c>
      <c r="C468" s="11" t="s">
        <v>994</v>
      </c>
    </row>
    <row r="469" s="1" customFormat="1" ht="86.25" spans="1:3">
      <c r="A469" s="10" t="s">
        <v>584</v>
      </c>
      <c r="B469" s="11" t="s">
        <v>251</v>
      </c>
      <c r="C469" s="11" t="s">
        <v>995</v>
      </c>
    </row>
    <row r="470" s="1" customFormat="1" ht="103.5" spans="1:3">
      <c r="A470" s="10" t="s">
        <v>585</v>
      </c>
      <c r="B470" s="11" t="s">
        <v>251</v>
      </c>
      <c r="C470" s="11" t="s">
        <v>874</v>
      </c>
    </row>
    <row r="471" s="1" customFormat="1" ht="103.5" spans="1:3">
      <c r="A471" s="10" t="s">
        <v>586</v>
      </c>
      <c r="B471" s="11" t="s">
        <v>251</v>
      </c>
      <c r="C471" s="11" t="s">
        <v>875</v>
      </c>
    </row>
    <row r="472" s="1" customFormat="1" ht="69" spans="1:3">
      <c r="A472" s="10" t="s">
        <v>587</v>
      </c>
      <c r="B472" s="11" t="s">
        <v>259</v>
      </c>
      <c r="C472" s="11" t="s">
        <v>876</v>
      </c>
    </row>
    <row r="473" s="1" customFormat="1" ht="69" spans="1:3">
      <c r="A473" s="10" t="s">
        <v>588</v>
      </c>
      <c r="B473" s="11" t="s">
        <v>259</v>
      </c>
      <c r="C473" s="11" t="s">
        <v>877</v>
      </c>
    </row>
    <row r="474" s="1" customFormat="1" ht="86.25" spans="1:3">
      <c r="A474" s="10" t="s">
        <v>589</v>
      </c>
      <c r="B474" s="11" t="s">
        <v>262</v>
      </c>
      <c r="C474" s="11" t="s">
        <v>878</v>
      </c>
    </row>
    <row r="475" s="1" customFormat="1" ht="86.25" spans="1:3">
      <c r="A475" s="10" t="s">
        <v>590</v>
      </c>
      <c r="B475" s="11" t="s">
        <v>262</v>
      </c>
      <c r="C475" s="11" t="s">
        <v>879</v>
      </c>
    </row>
    <row r="476" s="1" customFormat="1" ht="86.25" spans="1:3">
      <c r="A476" s="10" t="s">
        <v>591</v>
      </c>
      <c r="B476" s="11" t="s">
        <v>262</v>
      </c>
      <c r="C476" s="11" t="s">
        <v>880</v>
      </c>
    </row>
    <row r="477" s="1" customFormat="1" ht="86.25" spans="1:3">
      <c r="A477" s="10" t="s">
        <v>592</v>
      </c>
      <c r="B477" s="11" t="s">
        <v>262</v>
      </c>
      <c r="C477" s="11" t="s">
        <v>996</v>
      </c>
    </row>
    <row r="478" s="1" customFormat="1" ht="34.5" spans="1:3">
      <c r="A478" s="10" t="s">
        <v>593</v>
      </c>
      <c r="B478" s="11" t="s">
        <v>267</v>
      </c>
      <c r="C478" s="11" t="s">
        <v>997</v>
      </c>
    </row>
    <row r="479" s="1" customFormat="1" ht="34.5" spans="1:3">
      <c r="A479" s="10" t="s">
        <v>594</v>
      </c>
      <c r="B479" s="11" t="s">
        <v>267</v>
      </c>
      <c r="C479" s="11" t="s">
        <v>883</v>
      </c>
    </row>
    <row r="480" s="1" customFormat="1" ht="51.75" spans="1:3">
      <c r="A480" s="10" t="s">
        <v>595</v>
      </c>
      <c r="B480" s="11" t="s">
        <v>267</v>
      </c>
      <c r="C480" s="11" t="s">
        <v>884</v>
      </c>
    </row>
    <row r="481" s="1" customFormat="1" ht="34.5" spans="1:3">
      <c r="A481" s="10" t="s">
        <v>596</v>
      </c>
      <c r="B481" s="11" t="s">
        <v>267</v>
      </c>
      <c r="C481" s="11" t="s">
        <v>885</v>
      </c>
    </row>
    <row r="482" s="1" customFormat="1" ht="51.75" spans="1:3">
      <c r="A482" s="10" t="s">
        <v>597</v>
      </c>
      <c r="B482" s="11" t="s">
        <v>267</v>
      </c>
      <c r="C482" s="11" t="s">
        <v>886</v>
      </c>
    </row>
    <row r="483" s="1" customFormat="1" ht="51.75" spans="1:3">
      <c r="A483" s="10" t="s">
        <v>598</v>
      </c>
      <c r="B483" s="11" t="s">
        <v>267</v>
      </c>
      <c r="C483" s="11" t="s">
        <v>887</v>
      </c>
    </row>
    <row r="484" s="1" customFormat="1" spans="1:3">
      <c r="A484" s="10" t="s">
        <v>599</v>
      </c>
      <c r="B484" s="11" t="s">
        <v>267</v>
      </c>
      <c r="C484" s="11" t="s">
        <v>888</v>
      </c>
    </row>
    <row r="485" s="1" customFormat="1" ht="34.5" spans="1:3">
      <c r="A485" s="10" t="s">
        <v>600</v>
      </c>
      <c r="B485" s="11" t="s">
        <v>276</v>
      </c>
      <c r="C485" s="11" t="s">
        <v>889</v>
      </c>
    </row>
    <row r="486" s="1" customFormat="1" spans="1:3">
      <c r="A486" s="10" t="s">
        <v>601</v>
      </c>
      <c r="B486" s="11" t="s">
        <v>276</v>
      </c>
      <c r="C486" s="11" t="s">
        <v>890</v>
      </c>
    </row>
    <row r="487" s="1" customFormat="1" ht="34.5" spans="1:3">
      <c r="A487" s="10" t="s">
        <v>602</v>
      </c>
      <c r="B487" s="11" t="s">
        <v>279</v>
      </c>
      <c r="C487" s="11" t="s">
        <v>891</v>
      </c>
    </row>
    <row r="488" s="1" customFormat="1" spans="1:3">
      <c r="A488" s="10" t="s">
        <v>603</v>
      </c>
      <c r="B488" s="11" t="s">
        <v>281</v>
      </c>
      <c r="C488" s="11" t="s">
        <v>892</v>
      </c>
    </row>
    <row r="489" s="1" customFormat="1" spans="1:3">
      <c r="A489" s="10" t="s">
        <v>604</v>
      </c>
      <c r="B489" s="11" t="s">
        <v>281</v>
      </c>
      <c r="C489" s="11" t="s">
        <v>893</v>
      </c>
    </row>
    <row r="490" s="1" customFormat="1" spans="1:3">
      <c r="A490" s="10" t="s">
        <v>605</v>
      </c>
      <c r="B490" s="11" t="s">
        <v>281</v>
      </c>
      <c r="C490" s="11" t="s">
        <v>894</v>
      </c>
    </row>
    <row r="491" s="1" customFormat="1" spans="1:3">
      <c r="A491" s="10" t="s">
        <v>606</v>
      </c>
      <c r="B491" s="11" t="s">
        <v>281</v>
      </c>
      <c r="C491" s="11" t="s">
        <v>895</v>
      </c>
    </row>
    <row r="492" s="1" customFormat="1" ht="34.5" spans="1:3">
      <c r="A492" s="10" t="s">
        <v>607</v>
      </c>
      <c r="B492" s="11" t="s">
        <v>286</v>
      </c>
      <c r="C492" s="11" t="s">
        <v>896</v>
      </c>
    </row>
    <row r="493" s="1" customFormat="1" ht="34.5" spans="1:3">
      <c r="A493" s="10" t="s">
        <v>608</v>
      </c>
      <c r="B493" s="11" t="s">
        <v>286</v>
      </c>
      <c r="C493" s="11" t="s">
        <v>897</v>
      </c>
    </row>
    <row r="494" s="1" customFormat="1" ht="34.5" spans="1:3">
      <c r="A494" s="10" t="s">
        <v>609</v>
      </c>
      <c r="B494" s="11" t="s">
        <v>286</v>
      </c>
      <c r="C494" s="11" t="s">
        <v>898</v>
      </c>
    </row>
    <row r="495" s="1" customFormat="1" ht="34.5" spans="1:3">
      <c r="A495" s="10" t="s">
        <v>610</v>
      </c>
      <c r="B495" s="11" t="s">
        <v>286</v>
      </c>
      <c r="C495" s="11" t="s">
        <v>899</v>
      </c>
    </row>
    <row r="496" s="1" customFormat="1" ht="34.5" spans="1:3">
      <c r="A496" s="10" t="s">
        <v>611</v>
      </c>
      <c r="B496" s="11" t="s">
        <v>291</v>
      </c>
      <c r="C496" s="11" t="s">
        <v>900</v>
      </c>
    </row>
    <row r="497" s="1" customFormat="1" ht="34.5" spans="1:3">
      <c r="A497" s="10" t="s">
        <v>612</v>
      </c>
      <c r="B497" s="11" t="s">
        <v>291</v>
      </c>
      <c r="C497" s="11" t="s">
        <v>901</v>
      </c>
    </row>
    <row r="498" s="1" customFormat="1" spans="1:3">
      <c r="A498" s="10" t="s">
        <v>613</v>
      </c>
      <c r="B498" s="11" t="s">
        <v>291</v>
      </c>
      <c r="C498" s="11" t="s">
        <v>902</v>
      </c>
    </row>
    <row r="499" s="1" customFormat="1" ht="34.5" spans="1:3">
      <c r="A499" s="10" t="s">
        <v>614</v>
      </c>
      <c r="B499" s="11" t="s">
        <v>295</v>
      </c>
      <c r="C499" s="11" t="s">
        <v>998</v>
      </c>
    </row>
    <row r="500" s="1" customFormat="1" spans="1:3">
      <c r="A500" s="10" t="s">
        <v>297</v>
      </c>
      <c r="B500" s="10"/>
      <c r="C500" s="11"/>
    </row>
    <row r="501" s="1" customFormat="1" ht="69" spans="1:3">
      <c r="A501" s="10" t="s">
        <v>615</v>
      </c>
      <c r="B501" s="11" t="s">
        <v>227</v>
      </c>
      <c r="C501" s="11" t="s">
        <v>852</v>
      </c>
    </row>
    <row r="502" s="1" customFormat="1" ht="34.5" spans="1:3">
      <c r="A502" s="10" t="s">
        <v>616</v>
      </c>
      <c r="B502" s="11" t="s">
        <v>229</v>
      </c>
      <c r="C502" s="11" t="s">
        <v>853</v>
      </c>
    </row>
    <row r="503" s="1" customFormat="1" ht="69" spans="1:3">
      <c r="A503" s="10" t="s">
        <v>617</v>
      </c>
      <c r="B503" s="11" t="s">
        <v>232</v>
      </c>
      <c r="C503" s="11" t="s">
        <v>904</v>
      </c>
    </row>
    <row r="504" s="1" customFormat="1" ht="69" spans="1:3">
      <c r="A504" s="10" t="s">
        <v>618</v>
      </c>
      <c r="B504" s="11" t="s">
        <v>232</v>
      </c>
      <c r="C504" s="11" t="s">
        <v>905</v>
      </c>
    </row>
    <row r="505" s="1" customFormat="1" ht="69" spans="1:3">
      <c r="A505" s="10" t="s">
        <v>619</v>
      </c>
      <c r="B505" s="11" t="s">
        <v>232</v>
      </c>
      <c r="C505" s="11" t="s">
        <v>906</v>
      </c>
    </row>
    <row r="506" s="1" customFormat="1" ht="69" spans="1:3">
      <c r="A506" s="10" t="s">
        <v>620</v>
      </c>
      <c r="B506" s="11" t="s">
        <v>232</v>
      </c>
      <c r="C506" s="11" t="s">
        <v>863</v>
      </c>
    </row>
    <row r="507" s="1" customFormat="1" ht="51.75" spans="1:3">
      <c r="A507" s="10" t="s">
        <v>621</v>
      </c>
      <c r="B507" s="11" t="s">
        <v>245</v>
      </c>
      <c r="C507" s="11" t="s">
        <v>866</v>
      </c>
    </row>
    <row r="508" s="1" customFormat="1" ht="34.5" spans="1:3">
      <c r="A508" s="10" t="s">
        <v>622</v>
      </c>
      <c r="B508" s="11" t="s">
        <v>247</v>
      </c>
      <c r="C508" s="11" t="s">
        <v>867</v>
      </c>
    </row>
    <row r="509" s="1" customFormat="1" ht="69" spans="1:3">
      <c r="A509" s="10" t="s">
        <v>623</v>
      </c>
      <c r="B509" s="11" t="s">
        <v>249</v>
      </c>
      <c r="C509" s="11" t="s">
        <v>868</v>
      </c>
    </row>
    <row r="510" s="1" customFormat="1" ht="34.5" spans="1:3">
      <c r="A510" s="10" t="s">
        <v>624</v>
      </c>
      <c r="B510" s="11" t="s">
        <v>308</v>
      </c>
      <c r="C510" s="11" t="s">
        <v>907</v>
      </c>
    </row>
    <row r="511" s="1" customFormat="1" spans="1:3">
      <c r="A511" s="10" t="s">
        <v>625</v>
      </c>
      <c r="B511" s="11" t="s">
        <v>310</v>
      </c>
      <c r="C511" s="11" t="s">
        <v>908</v>
      </c>
    </row>
    <row r="512" s="1" customFormat="1" spans="1:3">
      <c r="A512" s="10" t="s">
        <v>626</v>
      </c>
      <c r="B512" s="11" t="s">
        <v>313</v>
      </c>
      <c r="C512" s="11" t="s">
        <v>909</v>
      </c>
    </row>
    <row r="513" s="1" customFormat="1" spans="1:3">
      <c r="A513" s="10" t="s">
        <v>627</v>
      </c>
      <c r="B513" s="11" t="s">
        <v>315</v>
      </c>
      <c r="C513" s="11" t="s">
        <v>910</v>
      </c>
    </row>
    <row r="514" s="1" customFormat="1" ht="34.5" spans="1:3">
      <c r="A514" s="10" t="s">
        <v>628</v>
      </c>
      <c r="B514" s="11" t="s">
        <v>317</v>
      </c>
      <c r="C514" s="11" t="s">
        <v>911</v>
      </c>
    </row>
    <row r="515" s="1" customFormat="1" ht="34.5" spans="1:3">
      <c r="A515" s="10" t="s">
        <v>629</v>
      </c>
      <c r="B515" s="11" t="s">
        <v>317</v>
      </c>
      <c r="C515" s="11" t="s">
        <v>912</v>
      </c>
    </row>
    <row r="516" s="1" customFormat="1" spans="1:3">
      <c r="A516" s="10" t="s">
        <v>630</v>
      </c>
      <c r="B516" s="11" t="s">
        <v>320</v>
      </c>
      <c r="C516" s="11" t="s">
        <v>913</v>
      </c>
    </row>
    <row r="517" s="1" customFormat="1" spans="1:3">
      <c r="A517" s="10" t="s">
        <v>631</v>
      </c>
      <c r="B517" s="11" t="s">
        <v>323</v>
      </c>
      <c r="C517" s="11" t="s">
        <v>914</v>
      </c>
    </row>
    <row r="518" s="1" customFormat="1" spans="1:3">
      <c r="A518" s="10" t="s">
        <v>632</v>
      </c>
      <c r="B518" s="11" t="s">
        <v>323</v>
      </c>
      <c r="C518" s="11" t="s">
        <v>915</v>
      </c>
    </row>
    <row r="519" s="1" customFormat="1" spans="1:3">
      <c r="A519" s="10" t="s">
        <v>633</v>
      </c>
      <c r="B519" s="11" t="s">
        <v>327</v>
      </c>
      <c r="C519" s="11" t="s">
        <v>916</v>
      </c>
    </row>
    <row r="520" s="1" customFormat="1" ht="34.5" spans="1:3">
      <c r="A520" s="10" t="s">
        <v>634</v>
      </c>
      <c r="B520" s="11" t="s">
        <v>291</v>
      </c>
      <c r="C520" s="11" t="s">
        <v>917</v>
      </c>
    </row>
    <row r="521" s="1" customFormat="1" spans="1:3">
      <c r="A521" s="10" t="s">
        <v>635</v>
      </c>
      <c r="B521" s="11" t="s">
        <v>291</v>
      </c>
      <c r="C521" s="11" t="s">
        <v>902</v>
      </c>
    </row>
    <row r="522" s="1" customFormat="1" spans="1:3">
      <c r="A522" s="10" t="s">
        <v>330</v>
      </c>
      <c r="B522" s="10"/>
      <c r="C522" s="11"/>
    </row>
    <row r="523" s="1" customFormat="1" spans="1:3">
      <c r="A523" s="10" t="s">
        <v>636</v>
      </c>
      <c r="B523" s="11" t="s">
        <v>208</v>
      </c>
      <c r="C523" s="11" t="s">
        <v>918</v>
      </c>
    </row>
    <row r="524" s="1" customFormat="1" ht="51.75" spans="1:3">
      <c r="A524" s="10" t="s">
        <v>637</v>
      </c>
      <c r="B524" s="11" t="s">
        <v>232</v>
      </c>
      <c r="C524" s="11" t="s">
        <v>854</v>
      </c>
    </row>
    <row r="525" s="1" customFormat="1" ht="51.75" spans="1:3">
      <c r="A525" s="10" t="s">
        <v>638</v>
      </c>
      <c r="B525" s="11" t="s">
        <v>232</v>
      </c>
      <c r="C525" s="11" t="s">
        <v>858</v>
      </c>
    </row>
    <row r="526" s="1" customFormat="1" ht="51.75" spans="1:3">
      <c r="A526" s="10" t="s">
        <v>639</v>
      </c>
      <c r="B526" s="11" t="s">
        <v>245</v>
      </c>
      <c r="C526" s="11" t="s">
        <v>866</v>
      </c>
    </row>
    <row r="527" s="1" customFormat="1" ht="34.5" spans="1:3">
      <c r="A527" s="10" t="s">
        <v>640</v>
      </c>
      <c r="B527" s="11" t="s">
        <v>247</v>
      </c>
      <c r="C527" s="11" t="s">
        <v>867</v>
      </c>
    </row>
    <row r="528" s="1" customFormat="1" ht="69" spans="1:3">
      <c r="A528" s="10" t="s">
        <v>641</v>
      </c>
      <c r="B528" s="11" t="s">
        <v>249</v>
      </c>
      <c r="C528" s="11" t="s">
        <v>868</v>
      </c>
    </row>
    <row r="529" s="1" customFormat="1" ht="86.25" spans="1:3">
      <c r="A529" s="10" t="s">
        <v>642</v>
      </c>
      <c r="B529" s="11" t="s">
        <v>262</v>
      </c>
      <c r="C529" s="11" t="s">
        <v>919</v>
      </c>
    </row>
    <row r="530" s="1" customFormat="1" ht="69" spans="1:3">
      <c r="A530" s="10" t="s">
        <v>643</v>
      </c>
      <c r="B530" s="11" t="s">
        <v>262</v>
      </c>
      <c r="C530" s="11" t="s">
        <v>920</v>
      </c>
    </row>
    <row r="531" s="1" customFormat="1" ht="34.5" spans="1:3">
      <c r="A531" s="10" t="s">
        <v>644</v>
      </c>
      <c r="B531" s="11" t="s">
        <v>276</v>
      </c>
      <c r="C531" s="11" t="s">
        <v>921</v>
      </c>
    </row>
    <row r="532" s="1" customFormat="1" ht="34.5" spans="1:3">
      <c r="A532" s="10" t="s">
        <v>645</v>
      </c>
      <c r="B532" s="11" t="s">
        <v>276</v>
      </c>
      <c r="C532" s="11" t="s">
        <v>922</v>
      </c>
    </row>
    <row r="533" s="1" customFormat="1" ht="34.5" spans="1:3">
      <c r="A533" s="10" t="s">
        <v>646</v>
      </c>
      <c r="B533" s="11" t="s">
        <v>276</v>
      </c>
      <c r="C533" s="11" t="s">
        <v>923</v>
      </c>
    </row>
    <row r="534" s="1" customFormat="1" ht="34.5" spans="1:3">
      <c r="A534" s="10" t="s">
        <v>647</v>
      </c>
      <c r="B534" s="11" t="s">
        <v>276</v>
      </c>
      <c r="C534" s="11" t="s">
        <v>924</v>
      </c>
    </row>
    <row r="535" s="1" customFormat="1" ht="34.5" spans="1:3">
      <c r="A535" s="10" t="s">
        <v>648</v>
      </c>
      <c r="B535" s="11" t="s">
        <v>276</v>
      </c>
      <c r="C535" s="11" t="s">
        <v>925</v>
      </c>
    </row>
    <row r="536" s="1" customFormat="1" ht="34.5" spans="1:3">
      <c r="A536" s="10" t="s">
        <v>649</v>
      </c>
      <c r="B536" s="11" t="s">
        <v>291</v>
      </c>
      <c r="C536" s="11" t="s">
        <v>900</v>
      </c>
    </row>
    <row r="537" s="1" customFormat="1" spans="1:3">
      <c r="A537" s="10" t="s">
        <v>345</v>
      </c>
      <c r="B537" s="10"/>
      <c r="C537" s="11"/>
    </row>
    <row r="538" s="1" customFormat="1" spans="1:3">
      <c r="A538" s="10" t="s">
        <v>59</v>
      </c>
      <c r="B538" s="11" t="s">
        <v>346</v>
      </c>
      <c r="C538" s="11" t="s">
        <v>59</v>
      </c>
    </row>
    <row r="539" s="1" customFormat="1" ht="103.5" spans="1:3">
      <c r="A539" s="10" t="s">
        <v>650</v>
      </c>
      <c r="B539" s="11" t="s">
        <v>348</v>
      </c>
      <c r="C539" s="11" t="s">
        <v>926</v>
      </c>
    </row>
    <row r="540" s="1" customFormat="1" ht="103.5" spans="1:3">
      <c r="A540" s="10" t="s">
        <v>651</v>
      </c>
      <c r="B540" s="11" t="s">
        <v>348</v>
      </c>
      <c r="C540" s="11" t="s">
        <v>927</v>
      </c>
    </row>
    <row r="541" s="1" customFormat="1" ht="51.75" spans="1:3">
      <c r="A541" s="10" t="s">
        <v>652</v>
      </c>
      <c r="B541" s="11" t="s">
        <v>245</v>
      </c>
      <c r="C541" s="11" t="s">
        <v>866</v>
      </c>
    </row>
    <row r="542" s="1" customFormat="1" ht="51.75" spans="1:3">
      <c r="A542" s="10" t="s">
        <v>653</v>
      </c>
      <c r="B542" s="11" t="s">
        <v>352</v>
      </c>
      <c r="C542" s="11" t="s">
        <v>928</v>
      </c>
    </row>
    <row r="543" s="1" customFormat="1" ht="34.5" spans="1:3">
      <c r="A543" s="10" t="s">
        <v>654</v>
      </c>
      <c r="B543" s="11" t="s">
        <v>354</v>
      </c>
      <c r="C543" s="11" t="s">
        <v>929</v>
      </c>
    </row>
    <row r="544" s="1" customFormat="1" ht="34.5" spans="1:3">
      <c r="A544" s="10" t="s">
        <v>655</v>
      </c>
      <c r="B544" s="11" t="s">
        <v>356</v>
      </c>
      <c r="C544" s="11" t="s">
        <v>930</v>
      </c>
    </row>
    <row r="545" s="1" customFormat="1" ht="51.75" spans="1:3">
      <c r="A545" s="10" t="s">
        <v>656</v>
      </c>
      <c r="B545" s="11" t="s">
        <v>359</v>
      </c>
      <c r="C545" s="11" t="s">
        <v>931</v>
      </c>
    </row>
    <row r="546" s="1" customFormat="1" ht="51.75" spans="1:3">
      <c r="A546" s="10" t="s">
        <v>657</v>
      </c>
      <c r="B546" s="11" t="s">
        <v>359</v>
      </c>
      <c r="C546" s="11" t="s">
        <v>932</v>
      </c>
    </row>
    <row r="547" s="1" customFormat="1" ht="34.5" spans="1:3">
      <c r="A547" s="10" t="s">
        <v>658</v>
      </c>
      <c r="B547" s="11" t="s">
        <v>362</v>
      </c>
      <c r="C547" s="11" t="s">
        <v>933</v>
      </c>
    </row>
    <row r="548" s="1" customFormat="1" spans="1:3">
      <c r="A548" s="10" t="s">
        <v>659</v>
      </c>
      <c r="B548" s="11" t="s">
        <v>364</v>
      </c>
      <c r="C548" s="11" t="s">
        <v>934</v>
      </c>
    </row>
    <row r="549" s="1" customFormat="1" spans="1:3">
      <c r="A549" s="10" t="s">
        <v>59</v>
      </c>
      <c r="B549" s="11" t="s">
        <v>366</v>
      </c>
      <c r="C549" s="11" t="s">
        <v>59</v>
      </c>
    </row>
    <row r="550" s="1" customFormat="1" ht="86.25" spans="1:3">
      <c r="A550" s="10" t="s">
        <v>660</v>
      </c>
      <c r="B550" s="11" t="s">
        <v>348</v>
      </c>
      <c r="C550" s="11" t="s">
        <v>999</v>
      </c>
    </row>
    <row r="551" s="1" customFormat="1" ht="51.75" spans="1:3">
      <c r="A551" s="10" t="s">
        <v>661</v>
      </c>
      <c r="B551" s="11" t="s">
        <v>245</v>
      </c>
      <c r="C551" s="11" t="s">
        <v>866</v>
      </c>
    </row>
    <row r="552" s="1" customFormat="1" ht="34.5" spans="1:3">
      <c r="A552" s="10" t="s">
        <v>662</v>
      </c>
      <c r="B552" s="11" t="s">
        <v>370</v>
      </c>
      <c r="C552" s="11" t="s">
        <v>935</v>
      </c>
    </row>
    <row r="553" s="1" customFormat="1" spans="1:3">
      <c r="A553" s="10" t="s">
        <v>59</v>
      </c>
      <c r="B553" s="11" t="s">
        <v>371</v>
      </c>
      <c r="C553" s="11" t="s">
        <v>59</v>
      </c>
    </row>
    <row r="554" s="1" customFormat="1" ht="69" spans="1:3">
      <c r="A554" s="10" t="s">
        <v>663</v>
      </c>
      <c r="B554" s="11" t="s">
        <v>348</v>
      </c>
      <c r="C554" s="11" t="s">
        <v>936</v>
      </c>
    </row>
    <row r="555" s="1" customFormat="1" ht="69" spans="1:3">
      <c r="A555" s="10" t="s">
        <v>664</v>
      </c>
      <c r="B555" s="11" t="s">
        <v>348</v>
      </c>
      <c r="C555" s="11" t="s">
        <v>937</v>
      </c>
    </row>
    <row r="556" s="1" customFormat="1" ht="69" spans="1:3">
      <c r="A556" s="10" t="s">
        <v>665</v>
      </c>
      <c r="B556" s="11" t="s">
        <v>348</v>
      </c>
      <c r="C556" s="11" t="s">
        <v>938</v>
      </c>
    </row>
    <row r="557" s="1" customFormat="1" ht="34.5" spans="1:3">
      <c r="A557" s="10" t="s">
        <v>666</v>
      </c>
      <c r="B557" s="11" t="s">
        <v>354</v>
      </c>
      <c r="C557" s="11" t="s">
        <v>939</v>
      </c>
    </row>
    <row r="558" s="1" customFormat="1" ht="51.75" spans="1:3">
      <c r="A558" s="10" t="s">
        <v>667</v>
      </c>
      <c r="B558" s="11" t="s">
        <v>352</v>
      </c>
      <c r="C558" s="11" t="s">
        <v>940</v>
      </c>
    </row>
    <row r="559" s="1" customFormat="1" ht="51.75" spans="1:3">
      <c r="A559" s="10" t="s">
        <v>668</v>
      </c>
      <c r="B559" s="11" t="s">
        <v>352</v>
      </c>
      <c r="C559" s="11" t="s">
        <v>941</v>
      </c>
    </row>
    <row r="560" s="1" customFormat="1" ht="51.75" spans="1:3">
      <c r="A560" s="10" t="s">
        <v>669</v>
      </c>
      <c r="B560" s="11" t="s">
        <v>379</v>
      </c>
      <c r="C560" s="11" t="s">
        <v>942</v>
      </c>
    </row>
    <row r="561" s="1" customFormat="1" ht="34.5" spans="1:3">
      <c r="A561" s="10" t="s">
        <v>670</v>
      </c>
      <c r="B561" s="11" t="s">
        <v>382</v>
      </c>
      <c r="C561" s="11" t="s">
        <v>943</v>
      </c>
    </row>
    <row r="562" s="1" customFormat="1" spans="1:3">
      <c r="A562" s="10" t="s">
        <v>671</v>
      </c>
      <c r="B562" s="11" t="s">
        <v>364</v>
      </c>
      <c r="C562" s="11" t="s">
        <v>944</v>
      </c>
    </row>
    <row r="563" s="1" customFormat="1" spans="1:3">
      <c r="A563" s="10" t="s">
        <v>672</v>
      </c>
      <c r="B563" s="11" t="s">
        <v>364</v>
      </c>
      <c r="C563" s="11" t="s">
        <v>945</v>
      </c>
    </row>
    <row r="564" s="1" customFormat="1" ht="51.75" spans="1:3">
      <c r="A564" s="10" t="s">
        <v>673</v>
      </c>
      <c r="B564" s="11" t="s">
        <v>386</v>
      </c>
      <c r="C564" s="11" t="s">
        <v>946</v>
      </c>
    </row>
    <row r="565" s="1" customFormat="1" ht="51.75" spans="1:3">
      <c r="A565" s="10" t="s">
        <v>674</v>
      </c>
      <c r="B565" s="11" t="s">
        <v>386</v>
      </c>
      <c r="C565" s="11" t="s">
        <v>947</v>
      </c>
    </row>
    <row r="566" s="1" customFormat="1" ht="51.75" spans="1:3">
      <c r="A566" s="10" t="s">
        <v>675</v>
      </c>
      <c r="B566" s="11" t="s">
        <v>386</v>
      </c>
      <c r="C566" s="11" t="s">
        <v>948</v>
      </c>
    </row>
    <row r="567" s="1" customFormat="1" spans="1:3">
      <c r="A567" s="10" t="s">
        <v>389</v>
      </c>
      <c r="B567" s="10"/>
      <c r="C567" s="11"/>
    </row>
    <row r="568" s="1" customFormat="1" ht="51.75" spans="1:3">
      <c r="A568" s="10" t="s">
        <v>676</v>
      </c>
      <c r="B568" s="11" t="s">
        <v>391</v>
      </c>
      <c r="C568" s="11" t="s">
        <v>949</v>
      </c>
    </row>
    <row r="569" s="1" customFormat="1" ht="34.5" spans="1:3">
      <c r="A569" s="10" t="s">
        <v>677</v>
      </c>
      <c r="B569" s="11" t="s">
        <v>393</v>
      </c>
      <c r="C569" s="11" t="s">
        <v>950</v>
      </c>
    </row>
    <row r="570" s="1" customFormat="1" ht="51.75" spans="1:3">
      <c r="A570" s="10" t="s">
        <v>678</v>
      </c>
      <c r="B570" s="11" t="s">
        <v>395</v>
      </c>
      <c r="C570" s="11" t="s">
        <v>951</v>
      </c>
    </row>
    <row r="571" s="1" customFormat="1" ht="51.75" spans="1:3">
      <c r="A571" s="10" t="s">
        <v>679</v>
      </c>
      <c r="B571" s="11" t="s">
        <v>395</v>
      </c>
      <c r="C571" s="11" t="s">
        <v>952</v>
      </c>
    </row>
    <row r="572" s="1" customFormat="1" ht="51.75" spans="1:3">
      <c r="A572" s="10" t="s">
        <v>680</v>
      </c>
      <c r="B572" s="11" t="s">
        <v>395</v>
      </c>
      <c r="C572" s="11" t="s">
        <v>953</v>
      </c>
    </row>
    <row r="573" s="1" customFormat="1" ht="51.75" spans="1:3">
      <c r="A573" s="10" t="s">
        <v>681</v>
      </c>
      <c r="B573" s="11" t="s">
        <v>395</v>
      </c>
      <c r="C573" s="11" t="s">
        <v>954</v>
      </c>
    </row>
    <row r="574" s="1" customFormat="1" ht="51.75" spans="1:3">
      <c r="A574" s="10" t="s">
        <v>682</v>
      </c>
      <c r="B574" s="11" t="s">
        <v>395</v>
      </c>
      <c r="C574" s="11" t="s">
        <v>955</v>
      </c>
    </row>
    <row r="575" s="1" customFormat="1" ht="51.75" spans="1:3">
      <c r="A575" s="10" t="s">
        <v>683</v>
      </c>
      <c r="B575" s="11" t="s">
        <v>395</v>
      </c>
      <c r="C575" s="11" t="s">
        <v>956</v>
      </c>
    </row>
    <row r="576" s="1" customFormat="1" ht="51.75" spans="1:3">
      <c r="A576" s="10" t="s">
        <v>684</v>
      </c>
      <c r="B576" s="11" t="s">
        <v>395</v>
      </c>
      <c r="C576" s="11" t="s">
        <v>957</v>
      </c>
    </row>
    <row r="577" s="1" customFormat="1" ht="51.75" spans="1:3">
      <c r="A577" s="10" t="s">
        <v>685</v>
      </c>
      <c r="B577" s="11" t="s">
        <v>395</v>
      </c>
      <c r="C577" s="11" t="s">
        <v>958</v>
      </c>
    </row>
    <row r="578" s="1" customFormat="1" ht="51.75" spans="1:3">
      <c r="A578" s="10" t="s">
        <v>686</v>
      </c>
      <c r="B578" s="11" t="s">
        <v>395</v>
      </c>
      <c r="C578" s="11" t="s">
        <v>959</v>
      </c>
    </row>
    <row r="579" s="1" customFormat="1" ht="51.75" spans="1:3">
      <c r="A579" s="10" t="s">
        <v>687</v>
      </c>
      <c r="B579" s="11" t="s">
        <v>395</v>
      </c>
      <c r="C579" s="11" t="s">
        <v>960</v>
      </c>
    </row>
    <row r="580" s="1" customFormat="1" ht="51.75" spans="1:3">
      <c r="A580" s="10" t="s">
        <v>688</v>
      </c>
      <c r="B580" s="11" t="s">
        <v>395</v>
      </c>
      <c r="C580" s="11" t="s">
        <v>961</v>
      </c>
    </row>
    <row r="581" s="1" customFormat="1" ht="51.75" spans="1:3">
      <c r="A581" s="10" t="s">
        <v>689</v>
      </c>
      <c r="B581" s="11" t="s">
        <v>395</v>
      </c>
      <c r="C581" s="11" t="s">
        <v>962</v>
      </c>
    </row>
    <row r="582" s="1" customFormat="1" ht="51.75" spans="1:3">
      <c r="A582" s="10" t="s">
        <v>690</v>
      </c>
      <c r="B582" s="11" t="s">
        <v>395</v>
      </c>
      <c r="C582" s="11" t="s">
        <v>963</v>
      </c>
    </row>
    <row r="583" s="1" customFormat="1" ht="51.75" spans="1:3">
      <c r="A583" s="10" t="s">
        <v>691</v>
      </c>
      <c r="B583" s="11" t="s">
        <v>395</v>
      </c>
      <c r="C583" s="11" t="s">
        <v>964</v>
      </c>
    </row>
    <row r="584" s="1" customFormat="1" ht="34.5" spans="1:3">
      <c r="A584" s="10" t="s">
        <v>692</v>
      </c>
      <c r="B584" s="11" t="s">
        <v>393</v>
      </c>
      <c r="C584" s="11" t="s">
        <v>965</v>
      </c>
    </row>
    <row r="585" s="1" customFormat="1" ht="34.5" spans="1:3">
      <c r="A585" s="10" t="s">
        <v>693</v>
      </c>
      <c r="B585" s="11" t="s">
        <v>393</v>
      </c>
      <c r="C585" s="11" t="s">
        <v>966</v>
      </c>
    </row>
    <row r="586" s="1" customFormat="1" ht="34.5" spans="1:3">
      <c r="A586" s="10" t="s">
        <v>694</v>
      </c>
      <c r="B586" s="11" t="s">
        <v>393</v>
      </c>
      <c r="C586" s="11" t="s">
        <v>967</v>
      </c>
    </row>
    <row r="587" s="1" customFormat="1" ht="34.5" spans="1:3">
      <c r="A587" s="10" t="s">
        <v>695</v>
      </c>
      <c r="B587" s="11" t="s">
        <v>414</v>
      </c>
      <c r="C587" s="11" t="s">
        <v>968</v>
      </c>
    </row>
    <row r="588" s="1" customFormat="1" ht="69" spans="1:3">
      <c r="A588" s="10" t="s">
        <v>696</v>
      </c>
      <c r="B588" s="11" t="s">
        <v>249</v>
      </c>
      <c r="C588" s="11" t="s">
        <v>868</v>
      </c>
    </row>
    <row r="589" s="1" customFormat="1" ht="86.25" spans="1:3">
      <c r="A589" s="10" t="s">
        <v>697</v>
      </c>
      <c r="B589" s="11" t="s">
        <v>417</v>
      </c>
      <c r="C589" s="11" t="s">
        <v>1000</v>
      </c>
    </row>
    <row r="590" s="1" customFormat="1" ht="86.25" spans="1:3">
      <c r="A590" s="10" t="s">
        <v>698</v>
      </c>
      <c r="B590" s="11" t="s">
        <v>417</v>
      </c>
      <c r="C590" s="11" t="s">
        <v>970</v>
      </c>
    </row>
    <row r="591" s="1" customFormat="1" ht="86.25" spans="1:3">
      <c r="A591" s="10" t="s">
        <v>699</v>
      </c>
      <c r="B591" s="11" t="s">
        <v>417</v>
      </c>
      <c r="C591" s="11" t="s">
        <v>971</v>
      </c>
    </row>
    <row r="592" s="1" customFormat="1" ht="86.25" spans="1:3">
      <c r="A592" s="10" t="s">
        <v>700</v>
      </c>
      <c r="B592" s="11" t="s">
        <v>417</v>
      </c>
      <c r="C592" s="11" t="s">
        <v>972</v>
      </c>
    </row>
    <row r="593" s="1" customFormat="1" ht="86.25" spans="1:3">
      <c r="A593" s="10" t="s">
        <v>701</v>
      </c>
      <c r="B593" s="11" t="s">
        <v>417</v>
      </c>
      <c r="C593" s="11" t="s">
        <v>973</v>
      </c>
    </row>
    <row r="594" s="1" customFormat="1" ht="86.25" spans="1:3">
      <c r="A594" s="10" t="s">
        <v>702</v>
      </c>
      <c r="B594" s="11" t="s">
        <v>417</v>
      </c>
      <c r="C594" s="11" t="s">
        <v>974</v>
      </c>
    </row>
    <row r="595" s="1" customFormat="1" ht="86.25" spans="1:3">
      <c r="A595" s="10" t="s">
        <v>703</v>
      </c>
      <c r="B595" s="11" t="s">
        <v>417</v>
      </c>
      <c r="C595" s="11" t="s">
        <v>975</v>
      </c>
    </row>
    <row r="596" s="1" customFormat="1" ht="86.25" spans="1:3">
      <c r="A596" s="10" t="s">
        <v>704</v>
      </c>
      <c r="B596" s="11" t="s">
        <v>417</v>
      </c>
      <c r="C596" s="11" t="s">
        <v>976</v>
      </c>
    </row>
    <row r="597" s="1" customFormat="1" ht="51.75" spans="1:3">
      <c r="A597" s="10" t="s">
        <v>705</v>
      </c>
      <c r="B597" s="11" t="s">
        <v>426</v>
      </c>
      <c r="C597" s="11" t="s">
        <v>1001</v>
      </c>
    </row>
    <row r="598" s="1" customFormat="1" ht="69" spans="1:3">
      <c r="A598" s="10" t="s">
        <v>706</v>
      </c>
      <c r="B598" s="11" t="s">
        <v>426</v>
      </c>
      <c r="C598" s="11" t="s">
        <v>978</v>
      </c>
    </row>
    <row r="599" s="1" customFormat="1" ht="69" spans="1:3">
      <c r="A599" s="10" t="s">
        <v>707</v>
      </c>
      <c r="B599" s="11" t="s">
        <v>426</v>
      </c>
      <c r="C599" s="11" t="s">
        <v>979</v>
      </c>
    </row>
    <row r="600" s="1" customFormat="1" ht="51.75" spans="1:3">
      <c r="A600" s="10" t="s">
        <v>708</v>
      </c>
      <c r="B600" s="11" t="s">
        <v>430</v>
      </c>
      <c r="C600" s="11" t="s">
        <v>980</v>
      </c>
    </row>
    <row r="601" s="1" customFormat="1" ht="34.5" spans="1:3">
      <c r="A601" s="10" t="s">
        <v>709</v>
      </c>
      <c r="B601" s="11" t="s">
        <v>354</v>
      </c>
      <c r="C601" s="11" t="s">
        <v>981</v>
      </c>
    </row>
    <row r="602" s="1" customFormat="1" ht="34.5" spans="1:3">
      <c r="A602" s="10" t="s">
        <v>710</v>
      </c>
      <c r="B602" s="11" t="s">
        <v>364</v>
      </c>
      <c r="C602" s="11" t="s">
        <v>982</v>
      </c>
    </row>
    <row r="603" s="1" customFormat="1" ht="34.5" spans="1:3">
      <c r="A603" s="10" t="s">
        <v>711</v>
      </c>
      <c r="B603" s="11" t="s">
        <v>364</v>
      </c>
      <c r="C603" s="11" t="s">
        <v>983</v>
      </c>
    </row>
    <row r="604" s="1" customFormat="1" ht="34.5" spans="1:3">
      <c r="A604" s="10" t="s">
        <v>712</v>
      </c>
      <c r="B604" s="11" t="s">
        <v>364</v>
      </c>
      <c r="C604" s="11" t="s">
        <v>984</v>
      </c>
    </row>
    <row r="605" s="1" customFormat="1" ht="34.5" spans="1:3">
      <c r="A605" s="10" t="s">
        <v>713</v>
      </c>
      <c r="B605" s="11" t="s">
        <v>436</v>
      </c>
      <c r="C605" s="11" t="s">
        <v>985</v>
      </c>
    </row>
    <row r="606" s="1" customFormat="1" spans="1:3">
      <c r="A606" s="10" t="s">
        <v>714</v>
      </c>
      <c r="B606" s="11" t="s">
        <v>438</v>
      </c>
      <c r="C606" s="11" t="s">
        <v>986</v>
      </c>
    </row>
    <row r="607" s="1" customFormat="1" spans="1:3">
      <c r="A607" s="10" t="s">
        <v>715</v>
      </c>
      <c r="B607" s="11" t="s">
        <v>440</v>
      </c>
      <c r="C607" s="11" t="s">
        <v>59</v>
      </c>
    </row>
    <row r="608" s="1" customFormat="1" spans="1:3">
      <c r="A608" s="10" t="s">
        <v>716</v>
      </c>
      <c r="B608" s="11" t="s">
        <v>442</v>
      </c>
      <c r="C608" s="11" t="s">
        <v>59</v>
      </c>
    </row>
    <row r="609" s="1" customFormat="1" spans="1:3">
      <c r="A609" s="10" t="s">
        <v>443</v>
      </c>
      <c r="B609" s="10"/>
      <c r="C609" s="11"/>
    </row>
    <row r="610" s="1" customFormat="1" ht="34.5" spans="1:3">
      <c r="A610" s="10" t="s">
        <v>717</v>
      </c>
      <c r="B610" s="11" t="s">
        <v>247</v>
      </c>
      <c r="C610" s="11" t="s">
        <v>987</v>
      </c>
    </row>
    <row r="611" s="1" customFormat="1" ht="34.5" spans="1:3">
      <c r="A611" s="10" t="s">
        <v>718</v>
      </c>
      <c r="B611" s="11" t="s">
        <v>247</v>
      </c>
      <c r="C611" s="11" t="s">
        <v>988</v>
      </c>
    </row>
    <row r="612" s="1" customFormat="1" spans="1:3">
      <c r="A612" s="10" t="s">
        <v>1002</v>
      </c>
      <c r="B612" s="10"/>
      <c r="C612" s="11"/>
    </row>
    <row r="613" s="1" customFormat="1" ht="21" spans="1:3">
      <c r="A613" s="12" t="s">
        <v>720</v>
      </c>
      <c r="B613" s="13"/>
      <c r="C613" s="13"/>
    </row>
    <row r="614" s="1" customFormat="1" spans="1:3">
      <c r="A614" s="14" t="s">
        <v>10</v>
      </c>
      <c r="B614" s="15"/>
      <c r="C614" s="15"/>
    </row>
    <row r="615" s="1" customFormat="1" spans="1:3">
      <c r="A615" s="10" t="s">
        <v>41</v>
      </c>
      <c r="B615" s="10"/>
      <c r="C615" s="11"/>
    </row>
    <row r="616" s="1" customFormat="1" spans="1:3">
      <c r="A616" s="10" t="s">
        <v>13</v>
      </c>
      <c r="B616" s="11" t="s">
        <v>721</v>
      </c>
      <c r="C616" s="11" t="s">
        <v>59</v>
      </c>
    </row>
    <row r="617" s="1" customFormat="1" spans="1:3">
      <c r="A617" s="10" t="s">
        <v>16</v>
      </c>
      <c r="B617" s="11" t="s">
        <v>722</v>
      </c>
      <c r="C617" s="11" t="s">
        <v>59</v>
      </c>
    </row>
    <row r="618" s="1" customFormat="1" spans="1:3">
      <c r="A618" s="10" t="s">
        <v>19</v>
      </c>
      <c r="B618" s="11" t="s">
        <v>723</v>
      </c>
      <c r="C618" s="11" t="s">
        <v>59</v>
      </c>
    </row>
    <row r="619" s="1" customFormat="1" spans="1:3">
      <c r="A619" s="10" t="s">
        <v>22</v>
      </c>
      <c r="B619" s="11" t="s">
        <v>724</v>
      </c>
      <c r="C619" s="11" t="s">
        <v>59</v>
      </c>
    </row>
    <row r="620" s="1" customFormat="1" spans="1:3">
      <c r="A620" s="10" t="s">
        <v>58</v>
      </c>
      <c r="B620" s="10"/>
      <c r="C620" s="11"/>
    </row>
    <row r="621" s="1" customFormat="1" spans="1:3">
      <c r="A621" s="10" t="s">
        <v>108</v>
      </c>
      <c r="B621" s="10"/>
      <c r="C621" s="11"/>
    </row>
    <row r="622" s="1" customFormat="1" spans="1:3">
      <c r="A622" s="10" t="s">
        <v>23</v>
      </c>
      <c r="B622" s="11" t="s">
        <v>725</v>
      </c>
      <c r="C622" s="11" t="s">
        <v>1003</v>
      </c>
    </row>
    <row r="623" s="1" customFormat="1" spans="1:3">
      <c r="A623" s="10" t="s">
        <v>25</v>
      </c>
      <c r="B623" s="11" t="s">
        <v>725</v>
      </c>
      <c r="C623" s="11" t="s">
        <v>1004</v>
      </c>
    </row>
    <row r="624" s="1" customFormat="1" spans="1:3">
      <c r="A624" s="10" t="s">
        <v>163</v>
      </c>
      <c r="B624" s="10"/>
      <c r="C624" s="11"/>
    </row>
    <row r="625" s="1" customFormat="1" ht="51.75" spans="1:3">
      <c r="A625" s="10" t="s">
        <v>26</v>
      </c>
      <c r="B625" s="11" t="s">
        <v>726</v>
      </c>
      <c r="C625" s="11" t="s">
        <v>1005</v>
      </c>
    </row>
    <row r="626" s="1" customFormat="1" spans="1:3">
      <c r="A626" s="10" t="s">
        <v>205</v>
      </c>
      <c r="B626" s="10"/>
      <c r="C626" s="11"/>
    </row>
    <row r="627" s="1" customFormat="1" spans="1:3">
      <c r="A627" s="10" t="s">
        <v>206</v>
      </c>
      <c r="B627" s="10"/>
      <c r="C627" s="11"/>
    </row>
    <row r="628" s="1" customFormat="1" spans="1:3">
      <c r="A628" s="10" t="s">
        <v>28</v>
      </c>
      <c r="B628" s="11" t="s">
        <v>727</v>
      </c>
      <c r="C628" s="11" t="s">
        <v>59</v>
      </c>
    </row>
    <row r="629" s="1" customFormat="1" spans="1:3">
      <c r="A629" s="10" t="s">
        <v>297</v>
      </c>
      <c r="B629" s="10"/>
      <c r="C629" s="11"/>
    </row>
    <row r="630" s="1" customFormat="1" spans="1:3">
      <c r="A630" s="10" t="s">
        <v>29</v>
      </c>
      <c r="B630" s="11" t="s">
        <v>727</v>
      </c>
      <c r="C630" s="11" t="s">
        <v>59</v>
      </c>
    </row>
    <row r="631" s="1" customFormat="1" spans="1:3">
      <c r="A631" s="10" t="s">
        <v>330</v>
      </c>
      <c r="B631" s="10"/>
      <c r="C631" s="11"/>
    </row>
    <row r="632" s="1" customFormat="1" spans="1:3">
      <c r="A632" s="10" t="s">
        <v>31</v>
      </c>
      <c r="B632" s="11" t="s">
        <v>727</v>
      </c>
      <c r="C632" s="11" t="s">
        <v>59</v>
      </c>
    </row>
    <row r="633" s="1" customFormat="1" spans="1:3">
      <c r="A633" s="10" t="s">
        <v>345</v>
      </c>
      <c r="B633" s="10"/>
      <c r="C633" s="11"/>
    </row>
    <row r="634" s="1" customFormat="1" spans="1:3">
      <c r="A634" s="10" t="s">
        <v>33</v>
      </c>
      <c r="B634" s="11" t="s">
        <v>727</v>
      </c>
      <c r="C634" s="11" t="s">
        <v>59</v>
      </c>
    </row>
    <row r="635" s="1" customFormat="1" spans="1:3">
      <c r="A635" s="10" t="s">
        <v>389</v>
      </c>
      <c r="B635" s="10"/>
      <c r="C635" s="11"/>
    </row>
    <row r="636" s="1" customFormat="1" spans="1:3">
      <c r="A636" s="10" t="s">
        <v>34</v>
      </c>
      <c r="B636" s="11" t="s">
        <v>727</v>
      </c>
      <c r="C636" s="11" t="s">
        <v>59</v>
      </c>
    </row>
    <row r="637" s="1" customFormat="1" spans="1:3">
      <c r="A637" s="10" t="s">
        <v>443</v>
      </c>
      <c r="B637" s="10"/>
      <c r="C637" s="11"/>
    </row>
    <row r="638" s="1" customFormat="1" spans="1:3">
      <c r="A638" s="10" t="s">
        <v>37</v>
      </c>
      <c r="B638" s="11" t="s">
        <v>727</v>
      </c>
      <c r="C638" s="11" t="s">
        <v>59</v>
      </c>
    </row>
    <row r="639" s="1" customFormat="1" spans="1:3">
      <c r="A639" s="10" t="s">
        <v>446</v>
      </c>
      <c r="B639" s="10"/>
      <c r="C639" s="11"/>
    </row>
    <row r="640" s="1" customFormat="1" spans="1:3">
      <c r="A640" s="10" t="s">
        <v>41</v>
      </c>
      <c r="B640" s="10"/>
      <c r="C640" s="11"/>
    </row>
    <row r="641" s="1" customFormat="1" spans="1:3">
      <c r="A641" s="10" t="s">
        <v>39</v>
      </c>
      <c r="B641" s="11" t="s">
        <v>721</v>
      </c>
      <c r="C641" s="11" t="s">
        <v>59</v>
      </c>
    </row>
    <row r="642" s="1" customFormat="1" spans="1:3">
      <c r="A642" s="10" t="s">
        <v>42</v>
      </c>
      <c r="B642" s="11" t="s">
        <v>722</v>
      </c>
      <c r="C642" s="11" t="s">
        <v>59</v>
      </c>
    </row>
    <row r="643" s="1" customFormat="1" spans="1:3">
      <c r="A643" s="10" t="s">
        <v>44</v>
      </c>
      <c r="B643" s="11" t="s">
        <v>723</v>
      </c>
      <c r="C643" s="11" t="s">
        <v>59</v>
      </c>
    </row>
    <row r="644" s="1" customFormat="1" spans="1:3">
      <c r="A644" s="10" t="s">
        <v>45</v>
      </c>
      <c r="B644" s="11" t="s">
        <v>724</v>
      </c>
      <c r="C644" s="11" t="s">
        <v>59</v>
      </c>
    </row>
    <row r="645" s="1" customFormat="1" spans="1:3">
      <c r="A645" s="10" t="s">
        <v>58</v>
      </c>
      <c r="B645" s="10"/>
      <c r="C645" s="11"/>
    </row>
    <row r="646" s="1" customFormat="1" spans="1:3">
      <c r="A646" s="10" t="s">
        <v>108</v>
      </c>
      <c r="B646" s="10"/>
      <c r="C646" s="11"/>
    </row>
    <row r="647" s="1" customFormat="1" spans="1:3">
      <c r="A647" s="10" t="s">
        <v>47</v>
      </c>
      <c r="B647" s="11" t="s">
        <v>725</v>
      </c>
      <c r="C647" s="11" t="s">
        <v>59</v>
      </c>
    </row>
    <row r="648" s="1" customFormat="1" spans="1:3">
      <c r="A648" s="10" t="s">
        <v>49</v>
      </c>
      <c r="B648" s="11" t="s">
        <v>725</v>
      </c>
      <c r="C648" s="11" t="s">
        <v>1004</v>
      </c>
    </row>
    <row r="649" s="1" customFormat="1" spans="1:3">
      <c r="A649" s="10" t="s">
        <v>163</v>
      </c>
      <c r="B649" s="10"/>
      <c r="C649" s="11"/>
    </row>
    <row r="650" s="1" customFormat="1" ht="51.75" spans="1:3">
      <c r="A650" s="10" t="s">
        <v>51</v>
      </c>
      <c r="B650" s="11" t="s">
        <v>726</v>
      </c>
      <c r="C650" s="11" t="s">
        <v>1005</v>
      </c>
    </row>
    <row r="651" s="1" customFormat="1" spans="1:3">
      <c r="A651" s="10" t="s">
        <v>205</v>
      </c>
      <c r="B651" s="10"/>
      <c r="C651" s="11"/>
    </row>
    <row r="652" s="1" customFormat="1" spans="1:3">
      <c r="A652" s="10" t="s">
        <v>206</v>
      </c>
      <c r="B652" s="10"/>
      <c r="C652" s="11"/>
    </row>
    <row r="653" s="1" customFormat="1" spans="1:3">
      <c r="A653" s="10" t="s">
        <v>53</v>
      </c>
      <c r="B653" s="11" t="s">
        <v>727</v>
      </c>
      <c r="C653" s="11" t="s">
        <v>59</v>
      </c>
    </row>
    <row r="654" s="1" customFormat="1" spans="1:3">
      <c r="A654" s="10" t="s">
        <v>297</v>
      </c>
      <c r="B654" s="10"/>
      <c r="C654" s="11"/>
    </row>
    <row r="655" s="1" customFormat="1" spans="1:3">
      <c r="A655" s="10" t="s">
        <v>56</v>
      </c>
      <c r="B655" s="11" t="s">
        <v>727</v>
      </c>
      <c r="C655" s="11" t="s">
        <v>59</v>
      </c>
    </row>
    <row r="656" s="1" customFormat="1" spans="1:3">
      <c r="A656" s="10" t="s">
        <v>330</v>
      </c>
      <c r="B656" s="10"/>
      <c r="C656" s="11"/>
    </row>
    <row r="657" s="1" customFormat="1" spans="1:3">
      <c r="A657" s="10" t="s">
        <v>57</v>
      </c>
      <c r="B657" s="11" t="s">
        <v>727</v>
      </c>
      <c r="C657" s="11" t="s">
        <v>59</v>
      </c>
    </row>
    <row r="658" s="1" customFormat="1" spans="1:3">
      <c r="A658" s="10" t="s">
        <v>345</v>
      </c>
      <c r="B658" s="10"/>
      <c r="C658" s="11"/>
    </row>
    <row r="659" s="1" customFormat="1" spans="1:3">
      <c r="A659" s="10" t="s">
        <v>61</v>
      </c>
      <c r="B659" s="11" t="s">
        <v>727</v>
      </c>
      <c r="C659" s="11" t="s">
        <v>59</v>
      </c>
    </row>
    <row r="660" s="1" customFormat="1" spans="1:3">
      <c r="A660" s="10" t="s">
        <v>389</v>
      </c>
      <c r="B660" s="10"/>
      <c r="C660" s="11"/>
    </row>
    <row r="661" s="1" customFormat="1" spans="1:3">
      <c r="A661" s="10" t="s">
        <v>63</v>
      </c>
      <c r="B661" s="11" t="s">
        <v>727</v>
      </c>
      <c r="C661" s="11" t="s">
        <v>59</v>
      </c>
    </row>
    <row r="662" s="1" customFormat="1" spans="1:3">
      <c r="A662" s="10" t="s">
        <v>443</v>
      </c>
      <c r="B662" s="10"/>
      <c r="C662" s="11"/>
    </row>
    <row r="663" s="1" customFormat="1" spans="1:3">
      <c r="A663" s="10" t="s">
        <v>65</v>
      </c>
      <c r="B663" s="11" t="s">
        <v>727</v>
      </c>
      <c r="C663" s="11" t="s">
        <v>59</v>
      </c>
    </row>
    <row r="664" s="1" customFormat="1" spans="1:3">
      <c r="A664" s="16"/>
      <c r="B664" s="16"/>
      <c r="C664" s="16"/>
    </row>
    <row r="665" s="1" customFormat="1" spans="1:3">
      <c r="A665" s="17"/>
      <c r="B665" s="18" t="s">
        <v>738</v>
      </c>
      <c r="C665" s="18"/>
    </row>
    <row r="666" s="1" customFormat="1" spans="1:3">
      <c r="A666" s="19"/>
      <c r="B666" s="18" t="s">
        <v>739</v>
      </c>
      <c r="C666" s="18"/>
    </row>
    <row r="667" s="1" customFormat="1" spans="1:3">
      <c r="A667" s="19"/>
      <c r="B667" s="20" t="s">
        <v>1006</v>
      </c>
      <c r="C667" s="20"/>
    </row>
  </sheetData>
  <sheetProtection password="CF66" sheet="1" objects="1"/>
  <mergeCells count="73">
    <mergeCell ref="A1:C1"/>
    <mergeCell ref="A2:C2"/>
    <mergeCell ref="A3:C3"/>
    <mergeCell ref="A5:C5"/>
    <mergeCell ref="A6:C6"/>
    <mergeCell ref="A7:C7"/>
    <mergeCell ref="A8:C8"/>
    <mergeCell ref="A23:C23"/>
    <mergeCell ref="A33:C33"/>
    <mergeCell ref="A45:C45"/>
    <mergeCell ref="A70:C70"/>
    <mergeCell ref="A82:C82"/>
    <mergeCell ref="A91:C91"/>
    <mergeCell ref="A98:C98"/>
    <mergeCell ref="A104:C104"/>
    <mergeCell ref="A105:C105"/>
    <mergeCell ref="A106:C106"/>
    <mergeCell ref="A126:C126"/>
    <mergeCell ref="A127:C127"/>
    <mergeCell ref="A197:C197"/>
    <mergeCell ref="A219:C219"/>
    <mergeCell ref="A234:C234"/>
    <mergeCell ref="A264:C264"/>
    <mergeCell ref="A306:C306"/>
    <mergeCell ref="A309:C309"/>
    <mergeCell ref="A310:C310"/>
    <mergeCell ref="A311:C311"/>
    <mergeCell ref="A326:C326"/>
    <mergeCell ref="A336:C336"/>
    <mergeCell ref="A348:C348"/>
    <mergeCell ref="A373:C373"/>
    <mergeCell ref="A385:C385"/>
    <mergeCell ref="A394:C394"/>
    <mergeCell ref="A401:C401"/>
    <mergeCell ref="A407:C407"/>
    <mergeCell ref="A408:C408"/>
    <mergeCell ref="A409:C409"/>
    <mergeCell ref="A429:C429"/>
    <mergeCell ref="A430:C430"/>
    <mergeCell ref="A500:C500"/>
    <mergeCell ref="A522:C522"/>
    <mergeCell ref="A537:C537"/>
    <mergeCell ref="A567:C567"/>
    <mergeCell ref="A609:C609"/>
    <mergeCell ref="A612:C612"/>
    <mergeCell ref="A613:C613"/>
    <mergeCell ref="A614:C614"/>
    <mergeCell ref="A615:C615"/>
    <mergeCell ref="A620:C620"/>
    <mergeCell ref="A621:C621"/>
    <mergeCell ref="A624:C624"/>
    <mergeCell ref="A626:C626"/>
    <mergeCell ref="A627:C627"/>
    <mergeCell ref="A629:C629"/>
    <mergeCell ref="A631:C631"/>
    <mergeCell ref="A633:C633"/>
    <mergeCell ref="A635:C635"/>
    <mergeCell ref="A637:C637"/>
    <mergeCell ref="A639:C639"/>
    <mergeCell ref="A640:C640"/>
    <mergeCell ref="A645:C645"/>
    <mergeCell ref="A646:C646"/>
    <mergeCell ref="A649:C649"/>
    <mergeCell ref="A651:C651"/>
    <mergeCell ref="A652:C652"/>
    <mergeCell ref="A654:C654"/>
    <mergeCell ref="A656:C656"/>
    <mergeCell ref="A658:C658"/>
    <mergeCell ref="A660:C660"/>
    <mergeCell ref="A662:C662"/>
    <mergeCell ref="B665:C665"/>
    <mergeCell ref="B666:C666"/>
    <mergeCell ref="B667:C667"/>
  </mergeCells>
  <pageMargins left="0.590277777777778" right="0.472222222222222" top="0.550694444444444" bottom="0.393055555555556" header="0.196527777777778" footer="0.0784722222222222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 工程量清单报价（天宝）</vt:lpstr>
      <vt:lpstr>附件二  工程特征描述（天宝）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fell</dc:creator>
  <cp:lastModifiedBy>V</cp:lastModifiedBy>
  <dcterms:created xsi:type="dcterms:W3CDTF">2022-10-18T07:57:00Z</dcterms:created>
  <dcterms:modified xsi:type="dcterms:W3CDTF">2022-11-02T03:17:49Z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AB3F83E000084A76BE99B4570666B16B</vt:lpwstr>
  </property>
  <property fmtid="{D5CDD505-2E9C-101B-9397-08002B2CF9AE}" pid="3" name="KSOProductBuildVer">
    <vt:lpwstr>2052-11.1.0.12598</vt:lpwstr>
  </property>
</Properties>
</file>